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8160" windowHeight="9615" tabRatio="926"/>
  </bookViews>
  <sheets>
    <sheet name="Con PLT 10 " sheetId="7" r:id="rId1"/>
    <sheet name="con WB10 " sheetId="8" r:id="rId2"/>
    <sheet name="ConGaza10" sheetId="9" r:id="rId3"/>
    <sheet name="P1 PL" sheetId="2" r:id="rId4"/>
    <sheet name="p1 wb" sheetId="16" r:id="rId5"/>
    <sheet name="P1 Gaza" sheetId="4" r:id="rId6"/>
    <sheet name="P2 Pl" sheetId="15" r:id="rId7"/>
    <sheet name="P2 wb" sheetId="17" r:id="rId8"/>
    <sheet name="P2 gaza" sheetId="18" r:id="rId9"/>
    <sheet name="B1 PL" sheetId="5" r:id="rId10"/>
    <sheet name="B1 WB" sheetId="19" r:id="rId11"/>
    <sheet name="B1 gaza" sheetId="20" r:id="rId12"/>
    <sheet name="EX PLT " sheetId="6" r:id="rId13"/>
    <sheet name="EXP WB" sheetId="10" r:id="rId14"/>
    <sheet name="EXP Gaza" sheetId="11" r:id="rId15"/>
    <sheet name="Maj" sheetId="12" r:id="rId16"/>
    <sheet name="Maj (2)" sheetId="14" r:id="rId17"/>
    <sheet name="Maj (3)" sheetId="21" r:id="rId18"/>
    <sheet name="P1 PL (2)" sheetId="22" r:id="rId19"/>
    <sheet name="p1 rwb" sheetId="23" r:id="rId20"/>
    <sheet name="P1 Gaza (2)" sheetId="24" r:id="rId21"/>
    <sheet name="P2 Pl (2)" sheetId="25" r:id="rId22"/>
    <sheet name="P2 wb (2)" sheetId="26" r:id="rId23"/>
    <sheet name="P2 gaza (2)" sheetId="27" r:id="rId24"/>
    <sheet name="B1 PL (2)" sheetId="28" r:id="rId25"/>
    <sheet name="B1 WB (2)" sheetId="29" r:id="rId26"/>
    <sheet name="B1 gaza (2)" sheetId="30" r:id="rId27"/>
    <sheet name="EX PLT  (2)" sheetId="31" r:id="rId28"/>
    <sheet name="EXP WB (2)" sheetId="32" r:id="rId29"/>
    <sheet name="EXP Gaza (2)" sheetId="33" r:id="rId30"/>
    <sheet name="Maj (4)" sheetId="34" r:id="rId31"/>
    <sheet name="Maj (5)" sheetId="35" r:id="rId32"/>
    <sheet name="Maj (6)" sheetId="36" r:id="rId33"/>
    <sheet name="%B.1 Pal" sheetId="37" r:id="rId34"/>
    <sheet name="B.1 Pal 15" sheetId="38" r:id="rId35"/>
    <sheet name="B.1 Pal 14" sheetId="39" r:id="rId36"/>
    <sheet name="B.1 Pal 11" sheetId="40" r:id="rId37"/>
    <sheet name="B.1 PAL 13 12" sheetId="41" r:id="rId38"/>
    <sheet name="final 15 cons" sheetId="42" r:id="rId39"/>
    <sheet name="final 14 cons" sheetId="43" r:id="rId40"/>
    <sheet name="final 11 cons" sheetId="44" r:id="rId41"/>
    <sheet name="final 13 12 cons" sheetId="45" r:id="rId42"/>
  </sheets>
  <externalReferences>
    <externalReference r:id="rId43"/>
    <externalReference r:id="rId44"/>
  </externalReferences>
  <definedNames>
    <definedName name="_xlnm.Print_Area" localSheetId="37">'B.1 PAL 13 12'!$A$1:$D$37</definedName>
    <definedName name="_xlnm.Print_Area" localSheetId="11">'B1 gaza'!$A$1:$D$31</definedName>
    <definedName name="_xlnm.Print_Area" localSheetId="26">'B1 gaza (2)'!$A$1:$D$31</definedName>
    <definedName name="_xlnm.Print_Area" localSheetId="9">'B1 PL'!$A$1:$D$32</definedName>
    <definedName name="_xlnm.Print_Area" localSheetId="24">'B1 PL (2)'!$A$1:$D$32</definedName>
    <definedName name="_xlnm.Print_Area" localSheetId="10">'B1 WB'!$A$1:$D$32</definedName>
    <definedName name="_xlnm.Print_Area" localSheetId="25">'B1 WB (2)'!$A$1:$D$32</definedName>
    <definedName name="_xlnm.Print_Area" localSheetId="0">'Con PLT 10 '!$A$1:$D$32</definedName>
    <definedName name="_xlnm.Print_Area" localSheetId="1">'con WB10 '!$A$1:$D$32</definedName>
    <definedName name="_xlnm.Print_Area" localSheetId="2">ConGaza10!$A$1:$D$31</definedName>
    <definedName name="_xlnm.Print_Area" localSheetId="12">'EX PLT '!$A$1:$D$25</definedName>
    <definedName name="_xlnm.Print_Area" localSheetId="27">'EX PLT  (2)'!$A$1:$D$25</definedName>
    <definedName name="_xlnm.Print_Area" localSheetId="14">'EXP Gaza'!$A$1:$D$24</definedName>
    <definedName name="_xlnm.Print_Area" localSheetId="29">'EXP Gaza (2)'!$A$1:$D$24</definedName>
    <definedName name="_xlnm.Print_Area" localSheetId="13">'EXP WB'!$A$1:$D$25</definedName>
    <definedName name="_xlnm.Print_Area" localSheetId="28">'EXP WB (2)'!$A$1:$D$25</definedName>
    <definedName name="_xlnm.Print_Area" localSheetId="15">Maj!$A$1:$D$33</definedName>
    <definedName name="_xlnm.Print_Area" localSheetId="16">'Maj (2)'!$A$1:$D$14</definedName>
    <definedName name="_xlnm.Print_Area" localSheetId="17">'Maj (3)'!$A$1:$D$18</definedName>
    <definedName name="_xlnm.Print_Area" localSheetId="30">'Maj (4)'!$A$1:$D$33</definedName>
    <definedName name="_xlnm.Print_Area" localSheetId="31">'Maj (5)'!$A$1:$D$14</definedName>
    <definedName name="_xlnm.Print_Area" localSheetId="32">'Maj (6)'!$A$1:$D$18</definedName>
    <definedName name="_xlnm.Print_Area" localSheetId="5">'P1 Gaza'!$A$1:$D$31</definedName>
    <definedName name="_xlnm.Print_Area" localSheetId="20">'P1 Gaza (2)'!$A$1:$D$31</definedName>
    <definedName name="_xlnm.Print_Area" localSheetId="3">'P1 PL'!$A$1:$D$32</definedName>
    <definedName name="_xlnm.Print_Area" localSheetId="18">'P1 PL (2)'!$A$1:$D$32</definedName>
    <definedName name="_xlnm.Print_Area" localSheetId="19">'p1 rwb'!$A$1:$D$32</definedName>
    <definedName name="_xlnm.Print_Area" localSheetId="4">'p1 wb'!$A$1:$D$32</definedName>
    <definedName name="_xlnm.Print_Area" localSheetId="8">'P2 gaza'!$A$1:$D$31</definedName>
    <definedName name="_xlnm.Print_Area" localSheetId="23">'P2 gaza (2)'!$A$1:$D$31</definedName>
    <definedName name="_xlnm.Print_Area" localSheetId="6">'P2 Pl'!$A$1:$D$32</definedName>
    <definedName name="_xlnm.Print_Area" localSheetId="21">'P2 Pl (2)'!$A$1:$D$32</definedName>
    <definedName name="_xlnm.Print_Area" localSheetId="7">'P2 wb'!$A$1:$D$32</definedName>
    <definedName name="_xlnm.Print_Area" localSheetId="22">'P2 wb (2)'!$A$1:$D$32</definedName>
    <definedName name="Query1" localSheetId="33">#REF!</definedName>
    <definedName name="Query1" localSheetId="36">#REF!</definedName>
    <definedName name="Query1" localSheetId="37">#REF!</definedName>
    <definedName name="Query1" localSheetId="35">#REF!</definedName>
    <definedName name="Query1" localSheetId="34">#REF!</definedName>
    <definedName name="Query1" localSheetId="40">#REF!</definedName>
    <definedName name="Query1" localSheetId="41">#REF!</definedName>
    <definedName name="Query1" localSheetId="39">#REF!</definedName>
    <definedName name="Query1" localSheetId="38">#REF!</definedName>
    <definedName name="Query1">#REF!</definedName>
    <definedName name="RWBP.1PubOwn." localSheetId="33">[1]P.1Rwb!#REF!</definedName>
    <definedName name="RWBP.1PubOwn." localSheetId="36">[1]P.1Rwb!#REF!</definedName>
    <definedName name="RWBP.1PubOwn." localSheetId="37">[1]P.1Rwb!#REF!</definedName>
    <definedName name="RWBP.1PubOwn." localSheetId="35">[1]P.1Rwb!#REF!</definedName>
    <definedName name="RWBP.1PubOwn." localSheetId="34">[1]P.1Rwb!#REF!</definedName>
    <definedName name="RWBP.1PubOwn." localSheetId="40">[1]P.1Rwb!#REF!</definedName>
    <definedName name="RWBP.1PubOwn." localSheetId="41">[1]P.1Rwb!#REF!</definedName>
    <definedName name="RWBP.1PubOwn." localSheetId="39">[1]P.1Rwb!#REF!</definedName>
    <definedName name="RWBP.1PubOwn." localSheetId="38">[1]P.1Rwb!#REF!</definedName>
    <definedName name="RWBP.1PubOwn.">[1]P.1Rwb!#REF!</definedName>
    <definedName name="RWBP.2PubOwn" localSheetId="33">[1]P.2Rwb!#REF!</definedName>
    <definedName name="RWBP.2PubOwn" localSheetId="36">[1]P.2Rwb!#REF!</definedName>
    <definedName name="RWBP.2PubOwn" localSheetId="37">[1]P.2Rwb!#REF!</definedName>
    <definedName name="RWBP.2PubOwn" localSheetId="35">[1]P.2Rwb!#REF!</definedName>
    <definedName name="RWBP.2PubOwn" localSheetId="34">[1]P.2Rwb!#REF!</definedName>
    <definedName name="RWBP.2PubOwn" localSheetId="40">[1]P.2Rwb!#REF!</definedName>
    <definedName name="RWBP.2PubOwn" localSheetId="41">[1]P.2Rwb!#REF!</definedName>
    <definedName name="RWBP.2PubOwn" localSheetId="39">[1]P.2Rwb!#REF!</definedName>
    <definedName name="RWBP.2PubOwn" localSheetId="38">[1]P.2Rwb!#REF!</definedName>
    <definedName name="RWBP.2PubOwn">[1]P.2Rwb!#REF!</definedName>
  </definedNames>
  <calcPr calcId="125725"/>
</workbook>
</file>

<file path=xl/calcChain.xml><?xml version="1.0" encoding="utf-8"?>
<calcChain xmlns="http://schemas.openxmlformats.org/spreadsheetml/2006/main">
  <c r="B28" i="3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C9" i="30"/>
  <c r="C8"/>
  <c r="C8" i="28" s="1"/>
  <c r="C9"/>
  <c r="C9" i="25"/>
  <c r="C8"/>
  <c r="C9" i="22"/>
  <c r="C8"/>
  <c r="C14" i="14" l="1"/>
</calcChain>
</file>

<file path=xl/sharedStrings.xml><?xml version="1.0" encoding="utf-8"?>
<sst xmlns="http://schemas.openxmlformats.org/spreadsheetml/2006/main" count="2250" uniqueCount="262">
  <si>
    <t>Economic Activity</t>
  </si>
  <si>
    <t>النشاط  الاقتصادي</t>
  </si>
  <si>
    <t>التعدين، الصناعة التحويلية والمياه والكهرباء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</si>
  <si>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</si>
  <si>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</si>
  <si>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</si>
  <si>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</si>
  <si>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</si>
  <si>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</si>
  <si>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</si>
  <si>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</si>
  <si>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</si>
  <si>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Public Administration and Defense</t>
  </si>
  <si>
    <t>الإدارة العامة والدفاع</t>
  </si>
  <si>
    <t>الخدمات المنزلية</t>
  </si>
  <si>
    <t>FISIM</t>
  </si>
  <si>
    <t>خدمات الوساطة المالية المقاسة بصورة غير مباشرة</t>
  </si>
  <si>
    <t>Customs Duties</t>
  </si>
  <si>
    <t>الرسوم الجمركية</t>
  </si>
  <si>
    <t>VAT on Imports, net</t>
  </si>
  <si>
    <t>صافي ضريبة القيمة المضافة على الواردات</t>
  </si>
  <si>
    <t>Gross Domestic Product</t>
  </si>
  <si>
    <t>الناتج المحلي الإجمالي</t>
  </si>
  <si>
    <t xml:space="preserve">Value In US$ Million        </t>
  </si>
  <si>
    <t xml:space="preserve">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</si>
  <si>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>الزراعة والحراجة وصيد الأسماك</t>
  </si>
  <si>
    <t>الصناعات التحويلية</t>
  </si>
  <si>
    <t xml:space="preserve">النقل والتخزين </t>
  </si>
  <si>
    <t>المعلومات والاتصالات</t>
  </si>
  <si>
    <t>الفنون والترفيه والتسلية</t>
  </si>
  <si>
    <t>Water supply, sewerage, waste management and remediation activities</t>
  </si>
  <si>
    <t>Wholesale and Retail Trade, repair of motor vehicles and motorcycles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</si>
  <si>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</si>
  <si>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</si>
  <si>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</si>
  <si>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</si>
  <si>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</si>
  <si>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</si>
  <si>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</si>
  <si>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</si>
  <si>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</si>
  <si>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الاستخدام النهائي</t>
  </si>
  <si>
    <t>Final Use</t>
  </si>
  <si>
    <t>الإنفاق الاستهلاكي النهائي</t>
  </si>
  <si>
    <t>الإنفاق الاستهلاكي النهائي للأسر المعيشية</t>
  </si>
  <si>
    <t>الإنفاق الاستهلاكي النهائي الحكومي</t>
  </si>
  <si>
    <t>الإنفاق الاستهلاكي النهائي للمؤسسات غير الهادفة للربح وتخدم الأسر المعيشية</t>
  </si>
  <si>
    <t>التكوين الرأسمالي الإجمالي</t>
  </si>
  <si>
    <t>التكوين الرأسمالي الثابت الإجمالي</t>
  </si>
  <si>
    <t>التغير في المخزون</t>
  </si>
  <si>
    <t>صافي الممتلكات القيمة</t>
  </si>
  <si>
    <t>صافي الصادرات من السلع والخدمات</t>
  </si>
  <si>
    <t>الصادرات</t>
  </si>
  <si>
    <t>الواردات</t>
  </si>
  <si>
    <t>Final Consumption</t>
  </si>
  <si>
    <t>NPISH final Consumption</t>
  </si>
  <si>
    <t>Gross Capital Formation</t>
  </si>
  <si>
    <t xml:space="preserve">Gross Fixed Capital Formation </t>
  </si>
  <si>
    <t xml:space="preserve"> - Buildings</t>
  </si>
  <si>
    <t xml:space="preserve"> - Non-buildings</t>
  </si>
  <si>
    <t>Acquisitions of Valuables, net</t>
  </si>
  <si>
    <t>Net Exports of Goods and Services</t>
  </si>
  <si>
    <t>Exports</t>
  </si>
  <si>
    <t xml:space="preserve"> - Goods</t>
  </si>
  <si>
    <t xml:space="preserve"> - Services</t>
  </si>
  <si>
    <t>Imports</t>
  </si>
  <si>
    <t>- المباني</t>
  </si>
  <si>
    <t>- غير المباني</t>
  </si>
  <si>
    <t>- السلع</t>
  </si>
  <si>
    <t>- الخدمات</t>
  </si>
  <si>
    <t xml:space="preserve">الناتج المحلي الإجمالي </t>
  </si>
  <si>
    <t xml:space="preserve">صافي الدخل من الخارج </t>
  </si>
  <si>
    <t>- صافي دخل الملكية</t>
  </si>
  <si>
    <t xml:space="preserve">- صافي تعويضات العاملين </t>
  </si>
  <si>
    <t xml:space="preserve">الدخل القومي الإجمالي </t>
  </si>
  <si>
    <t xml:space="preserve">صافي التحويلات الجارية من الخارج  </t>
  </si>
  <si>
    <t xml:space="preserve">الدخل القومي المتاح الإجمالي </t>
  </si>
  <si>
    <t>الاستهلاك النهائي</t>
  </si>
  <si>
    <t>الادخار</t>
  </si>
  <si>
    <t>Gross Domestic Product (GDP)</t>
  </si>
  <si>
    <t>Net factor Income from abroad</t>
  </si>
  <si>
    <t>- Compensation of Employees, net</t>
  </si>
  <si>
    <t>- Property Income, net</t>
  </si>
  <si>
    <t>Gross National Income (GNI)</t>
  </si>
  <si>
    <t xml:space="preserve">Net Current Transfers from abroad </t>
  </si>
  <si>
    <t>قطاع غزة</t>
  </si>
  <si>
    <t>المتغير</t>
  </si>
  <si>
    <t>Variable</t>
  </si>
  <si>
    <t>إمدادات الكهرباء والغاز والبخار وتكييف الهواء</t>
  </si>
  <si>
    <t>Savings</t>
  </si>
  <si>
    <t xml:space="preserve">الضفة الغربية* </t>
  </si>
  <si>
    <t>المجموع</t>
  </si>
  <si>
    <t>Total</t>
  </si>
  <si>
    <t>Gross Output</t>
  </si>
  <si>
    <t>اجمالي الانتاج</t>
  </si>
  <si>
    <t>West Bank*</t>
  </si>
  <si>
    <t xml:space="preserve"> Gaza Strip</t>
  </si>
  <si>
    <t>الأنشطة المالية وأنشطة التأمين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</si>
  <si>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</si>
  <si>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</si>
  <si>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</si>
  <si>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</si>
  <si>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أنشطة الخدمات الاخرى</t>
  </si>
  <si>
    <t>إمدادات المياة وأنشطة الصرف الصحي وإدارة النفايات ومعالجتها</t>
  </si>
  <si>
    <t>Gross Intermediate Consumption</t>
  </si>
  <si>
    <t xml:space="preserve">القيمة بالدولار الأمريكي                                                                                                                                                                                                                        </t>
  </si>
  <si>
    <t>Electricity, gas, steam and air conditioning supply</t>
  </si>
  <si>
    <t>Public administration and defense</t>
  </si>
  <si>
    <t>Wholesale and retail trade, repair of motor vehicles and motorcycles</t>
  </si>
  <si>
    <t>Agriculture, forestry and fishing</t>
  </si>
  <si>
    <t>Mining, manufacturing, electricity and water</t>
  </si>
  <si>
    <t>Mining and quarrying</t>
  </si>
  <si>
    <t>Households with employed persons</t>
  </si>
  <si>
    <t>Transportation and storage</t>
  </si>
  <si>
    <t>Final consumption</t>
  </si>
  <si>
    <t>Household final consumption</t>
  </si>
  <si>
    <t>Government final consumption</t>
  </si>
  <si>
    <t>اجمالي الاستهلاك الوسيط</t>
  </si>
  <si>
    <t>Changes in inventories</t>
  </si>
  <si>
    <t xml:space="preserve">Value In USD Million        </t>
  </si>
  <si>
    <t xml:space="preserve">Value In USD        </t>
  </si>
  <si>
    <t>فلسطين*</t>
  </si>
  <si>
    <t>Palestine*</t>
  </si>
  <si>
    <t>تجارة الجملة والتجزئة واصلاح المركبات والدراجات النارية</t>
  </si>
  <si>
    <t>تجارة الجملة والتجزئة واصلاح المركبات والدارجات النارية</t>
  </si>
  <si>
    <t>Gaza Strip</t>
  </si>
  <si>
    <t>Net errors and omissions</t>
  </si>
  <si>
    <t>صافي السهو والخطأ</t>
  </si>
  <si>
    <t>* البيانات باستثناء ذلك الجزء من محافظة القدس الذي ضمته إسرائيل عنوة بعيد احتلالها للضفة الغربية عام 1967.</t>
  </si>
  <si>
    <t xml:space="preserve">         جدول 1-2: نسبة مساهمة الأنشطة الاقتصادية في الناتج المحلي الإجمالي في الضفة الغربية* للأعوام 2012، 2013 بالأسعار الجارية</t>
  </si>
  <si>
    <t xml:space="preserve">جدول 1-3: نسبة مساهمة الأنشطة الاقتصادية في الناتج المحلي الإجمالي في قطاع غزة للأعوام 2012، 2013 بالأسعار الجارية </t>
  </si>
  <si>
    <t xml:space="preserve">جدول 2-1:  الانتاج في فلسطين* حسب النشاط الاقتصادي للأعوام 2012، 2013 بالأسعار الجارية </t>
  </si>
  <si>
    <t>جدول 2-2: الانتاج في الضفة الغربية* حسب النشاط الاقتصادي للأعوام 2012، 2013 بالأسعار الجارية</t>
  </si>
  <si>
    <t>جدول 2-3: الانتاج في قطاع غزة حسب النشاط الاقتصادي للأعوام 2012، 2013 بالأسعار الجارية</t>
  </si>
  <si>
    <t>جدول 3-1: الاستهلاك الوسيط في فلسطين* حسب النشاط الاقتصادي للأعوام 2012، 2013 بالأسعار الجارية</t>
  </si>
  <si>
    <t>جدول 3-2: الاستهلاك الوسيط في الضفة الغربية* حسب النشاط الاقتصادي للأعوام 2012، 2013 بالأسعار الجارية</t>
  </si>
  <si>
    <t>جدول 3-3: الاستهلاك الوسيط في قطاع غزة حسب النشاط الاقتصادي للأعوام 2012، 2013 بالأسعار الجارية</t>
  </si>
  <si>
    <t>جدول 4-1: القيمة المضافة في فلسطين* حسب النشاط الاقتصادي للأعوام 2012، 2013 بالأسعار الجارية</t>
  </si>
  <si>
    <t>جدول 4-2: القيمة المضافة في الضفة الغربية* حسب النشاط الاقتصادي للأعوام 2012، 2013 بالأسعار الجارية</t>
  </si>
  <si>
    <t>جدول 4-3: القيمة المضافة في قطاع غزة حسب النشاط الاقتصادي للأعوام 2012، 2013 بالأسعار الجارية</t>
  </si>
  <si>
    <t>جدول 5-1: الناتج المحلي الإجمالي والانفاق عليه في فلسطين* للأعوام 2012، 2013 بالأسعار الجارية</t>
  </si>
  <si>
    <t>جدول 5-2: الناتج المحلي الإجمالي والانفاق عليه في الضفة الغربية* للأعوام 2012، 2013 بالأسعار الجارية</t>
  </si>
  <si>
    <t>جدول 5-3: الناتج المحلي الإجمالي والانفاق عليه في قطاع غزة للأعوام 2012، 2013 بالأسعار الجارية</t>
  </si>
  <si>
    <t>جدول 6-1: متغيرات الحسابات القومية الرئيسية في فلسطين* للأعوام 2012، 2013 بالأسعار الجارية</t>
  </si>
  <si>
    <t>جدول 6-2: متغيرات الحسابات القومية الرئيسية في الضفة الغربية* للأعوام 2012، 2013 بالأسعار الجارية</t>
  </si>
  <si>
    <t>جدول 6-3: متغيرات الحسابات القومية الرئيسية في قطاع غزة للأعوام 2012، 2013 بالأسعار الجارية</t>
  </si>
  <si>
    <t xml:space="preserve"> Table 2-1: Output in Palestine* by economic activity for the years 2012, 2013 at current prices                            </t>
  </si>
  <si>
    <t xml:space="preserve">             Table 2-2: Output in West Bank* by economic activity for the years 2012, 2013 at current prices                             </t>
  </si>
  <si>
    <t xml:space="preserve">Table 2-3: Output in Gaza Strip by economic activity for the years 2012, 2013 at current prices                             </t>
  </si>
  <si>
    <t xml:space="preserve">       Table 3-2: Intermediate consumption in West Bank* by economic activity for the years 2012, 2013 at current prices
                             </t>
  </si>
  <si>
    <t xml:space="preserve">            Table 4-1: Value added in Palestine* by economic activity for the years 2012, 2013 at current prices
                             </t>
  </si>
  <si>
    <t xml:space="preserve">      Table 4-2: Value added in West Bank* by economic activity for the years 2012, 2013 at current prices
                             </t>
  </si>
  <si>
    <t xml:space="preserve">Table 4-3: Value added in Gaza Strip by economic activity for the years 2012, 2013 at current prices
                             </t>
  </si>
  <si>
    <t xml:space="preserve">       Table 5-1: GDP by expenditure in Palestine* for the years 2012, 2013 at current prices                     </t>
  </si>
  <si>
    <t xml:space="preserve">Table 5-2: GDP by expenditure in West Bank* for the years 2012, 2013 at current prices
                           </t>
  </si>
  <si>
    <t xml:space="preserve">Table 5-3: GDP by expenditure in Gaza Strip for the years 2012, 2013 at current prices
                           </t>
  </si>
  <si>
    <t xml:space="preserve">          Table 6-1: Major National Accounts variables for Palestine* for the years 2012, 2013 at current prices</t>
  </si>
  <si>
    <t xml:space="preserve">           Table 6-2: Major National Accounts variables for West Bank* for the years 2012, 2013 at current prices                           </t>
  </si>
  <si>
    <t xml:space="preserve">Table 6-3: Major National Accounts variables for Gaza Strip for the years 2012, 2013 at current prices 
current prices
                           </t>
  </si>
  <si>
    <t>جدول 7: مؤشرات نصيب الفرد حسب المنطقة* للأعوام 2012، 2013 بالاسعار الجارية</t>
  </si>
  <si>
    <t xml:space="preserve">Table 7: Per capita indicators by region* for the years 2012, 2013 at current prices 
current prices
                           </t>
  </si>
  <si>
    <t>GDP Per Capita</t>
  </si>
  <si>
    <t>GNI Per Capita</t>
  </si>
  <si>
    <t>GNDI Per Capita</t>
  </si>
  <si>
    <t>Indicator</t>
  </si>
  <si>
    <t xml:space="preserve">نصيب الفرد من الناتج المحلي الاجمالي </t>
  </si>
  <si>
    <t xml:space="preserve">نصيب الفرد من الدخل القومي الإجمالي  </t>
  </si>
  <si>
    <t xml:space="preserve">نصيب الفرد من الدخل القومي المتاح  الإجمالي  </t>
  </si>
  <si>
    <t>المؤشر</t>
  </si>
  <si>
    <t>*The data excludes those parts of Jerusalem governorate which were annexed by Israel in 1967.</t>
  </si>
  <si>
    <t>جدول 1-1: نسبة مساهمة الأنشطة الاقتصادية في الناتج المحلي الإجمالي في فلسطين* للأعوام 2012، 2013 بالأسعار الجارية</t>
  </si>
  <si>
    <t xml:space="preserve">Table 1-1: Percentage contribution to GDP in Palestine* by economic activities for the years 2012, 2013 at current prices                               </t>
  </si>
  <si>
    <t xml:space="preserve">Table 1-2: Percentage contribution to GDP in West Bank* by economic activities for the years 2012, 2013 at current prices                              </t>
  </si>
  <si>
    <t xml:space="preserve">Table 1-3: Percentage contribution to GDP in Gaza Strip by economic activities for the years 2012, 2013 at current prices
                               </t>
  </si>
  <si>
    <t>Gross National Disposable Income (GNDI)</t>
  </si>
  <si>
    <t xml:space="preserve">        Table 3-3: Intermediate consumption in Gaza Strip by economic activity for the years        2012, 2013 at current prices
                             </t>
  </si>
  <si>
    <t xml:space="preserve">         Table 3-1: Intermediate consumption in Palestine* by economic activity for the years        2012, 2013 at current prices                              </t>
  </si>
  <si>
    <t>جدول 8-1:  الانتاج في فلسطين* حسب النشاط الاقتصادي للأعوام 2012، 2013 بالأسعار الثابتة: سنة الأساس 2004</t>
  </si>
  <si>
    <t xml:space="preserve"> Table 8-1: Output in Palestine* by economic activity for the years 2012, 2013 at constant prices: 2004 is the base year                            </t>
  </si>
  <si>
    <t>جدول 8-2: الانتاج في الضفة الغربية* حسب النشاط الاقتصادي للأعوام 2012، 2013 بالأسعار الثابتة: سنة الأساس 2004</t>
  </si>
  <si>
    <t xml:space="preserve">Table 8-2: Output in West Bank* by economic activity for the years 2012, 2013 at constant prices: 2004 is the base year                             </t>
  </si>
  <si>
    <t>جدول 8-3: الانتاج في قطاع غزة حسب النشاط الاقتصادي للأعوام 2012، 2013 بالأسعار الثابتة: سنة الأساس 2004</t>
  </si>
  <si>
    <t xml:space="preserve">Table 8-3: Output in Gaza Strip by economic activity for the years 2012, 2013 at constant prices: 2004 is the base year                             </t>
  </si>
  <si>
    <t>جدول 9-1: الاستهلاك الوسيط في فلسطين* حسب النشاط الاقتصادي للأعوام 2012، 2013 بالأسعار الثابتة: سنة الأساس 2004</t>
  </si>
  <si>
    <t xml:space="preserve">       Table 9-1: Intermediate consumption in Palestine* by economic activity for the years     2012, 2013 at constant prices: 2004 is the base year                              </t>
  </si>
  <si>
    <t>إجمالي الاستهلاك الوسيط</t>
  </si>
  <si>
    <t>جدول 9-2: الاستهلاك الوسيط في الضفة الغربية* حسب النشاط الاقتصادي للأعوام 2012، 2013 بالأسعار الثابتة: سنة الأساس 2004</t>
  </si>
  <si>
    <t xml:space="preserve">          Table 9-2: Intermediate consumption in West Bank* by economic activity for the years           2012, 2013 at constant prices: 2004 is the base year
                             </t>
  </si>
  <si>
    <t>جدول 9-3: الاستهلاك الوسيط في قطاع غزة حسب النشاط الاقتصادي للأعوام 2012، 2013 بالأسعار الثابتة: سنة الأساس 2004</t>
  </si>
  <si>
    <t xml:space="preserve">           Table 9-3: Intermediate consumption in Gaza Strip by economic activity for the years             2012, 2013 at constant prices: 2004 is the base year
                             </t>
  </si>
  <si>
    <t>جدول 10-1: القيمة المضافة في فلسطين* حسب النشاط الاقتصادي للأعوام 2012، 2013 بالأسعار الثابتة: سنة الأساس 2004</t>
  </si>
  <si>
    <t xml:space="preserve">Table 10-1: Value added in Palestine* by economic activity for the years 2012, 2013 at constant prices: 2004 is the base year
                             </t>
  </si>
  <si>
    <t>جدول 10-2: القيمة المضافة في الضفة الغربية* حسب النشاط الاقتصادي للأعوام 2012، 2013 بالأسعار الثابتة: سنة الأساس 2004</t>
  </si>
  <si>
    <t xml:space="preserve">     Table 10-2: Value added in West Bank* by economic activity for the years 2012, 2013 at constant prices: 2004 is the base year
                             </t>
  </si>
  <si>
    <t xml:space="preserve">جدول 10-3: القيمة المضافة في قطاع غزة حسب النشاط الاقتصادي للأعوام 2012، 2013 بالأسعار الثابتة:  سنة الأساس 2004                      </t>
  </si>
  <si>
    <t xml:space="preserve">            Table 10-3: Value added in Gaza Strip by economic activity for the years 2012, 2013 at constant prices: 2004 is the base year                            </t>
  </si>
  <si>
    <t xml:space="preserve"> جدول 11-1: الناتج المحلي الإجمالي والانفاق عليه في فلسطين* للأعوام 2012، 2013 بالأسعار الثابتة: سنة الأساس 2004</t>
  </si>
  <si>
    <t xml:space="preserve"> Table 11-1: GDP by expenditure in Palestine* for the years 2012, 2013 at constant prices: 2004 is the base year
                           </t>
  </si>
  <si>
    <t>NPISH final consumption</t>
  </si>
  <si>
    <t>Gross capital formation</t>
  </si>
  <si>
    <t xml:space="preserve">Gross fixed capital formation </t>
  </si>
  <si>
    <t>Acquisitions of valuables, net</t>
  </si>
  <si>
    <t>Net Exports of goods and services</t>
  </si>
  <si>
    <t>جدول 11-2: الناتج المحلي الإجمالي والانفاق عليه في الضفة الغربية* للأعوام 2012، 2013 بالأسعار الثابتة: سنة الأساس 2004</t>
  </si>
  <si>
    <t xml:space="preserve">Table 11-2: GDP by expenditure in West Bank* for the years 2012, 2013 at constant prices: 2004 is the base year
                           </t>
  </si>
  <si>
    <t xml:space="preserve"> جدول 11-3: الناتج المحلي الإجمالي والانفاق عليه في قطاع غزة للأعوام 2012، 2013 بالأسعار الثابتة: سنة الأساس 2004</t>
  </si>
  <si>
    <t xml:space="preserve">Table 11-3: GDP by expenditure in Gaza Strip for the years 2012, 2013 at constant prices: 2004 is the base year
                           </t>
  </si>
  <si>
    <t xml:space="preserve"> جدول 12-1: متغيرات الحسابات القومية الرئيسية في فلسطين* للأعوام 2012، 2013 بالأسعار الثابتة: سنة الأساس 2004</t>
  </si>
  <si>
    <t xml:space="preserve">      Table 12-1: Major National Accounts variables for Palestine* for the years 2012, 2013 at constant prices: 2004 is the base year                            </t>
  </si>
  <si>
    <t xml:space="preserve">  جدول 12-2: متغيرات الحسابات القومية الرئيسية في الضفة الغربية* للأعوام 2012، 2013 بالأسعار الثابتة: سنة الأساس 2004</t>
  </si>
  <si>
    <t xml:space="preserve">Table 12-2: Major National Accounts variables for West Bank* for the years 2012, 2013 at  constant prices: 2004 is the base year                          </t>
  </si>
  <si>
    <t>جدول 12-3: متغيرات الحسابات القومية الرئيسية في قطاع غزة للأعوام 2012، 2013 بالأسعار الثابتة: سنة الأساس 2004</t>
  </si>
  <si>
    <t xml:space="preserve">Table 12-3: Major National Accounts variables for Gaza Strip for the years 2012, 2013 
at constant prices: 2004 is the base year 
current prices
                           </t>
  </si>
  <si>
    <t>جدول 13: مؤشرات نصيب الفرد حسب المنطقة* للأعوام 2012، 2013 بالاسعار الثابتة : سنة الأساس 2004</t>
  </si>
  <si>
    <t xml:space="preserve">Table 13: Per capita indicators by region* for the years 2012, 2013 at constant prices : 2004 is the base year 
current prices
                           </t>
  </si>
  <si>
    <t xml:space="preserve">Value In USD         </t>
  </si>
  <si>
    <t xml:space="preserve">جدول 14: نسبة مساهمة القطاعات الاقتصادية في القيمة المضافة للأنشطة الاقتصادية في فلسطين* للأعوام 2012، 2013 بالأسعار الجارية </t>
  </si>
  <si>
    <t xml:space="preserve"> Table 14: Percentage contribution of institutional sectors to value added of economic activities in Palestine* for the years 2012, 2013 at current prices  </t>
  </si>
  <si>
    <t>Households</t>
  </si>
  <si>
    <t xml:space="preserve">قطاع الاسر المعيشية </t>
  </si>
  <si>
    <t xml:space="preserve">NPISH </t>
  </si>
  <si>
    <t xml:space="preserve"> قطاع المؤسسات غير الهادفة للربح وتخدم الاسر المعيشية</t>
  </si>
  <si>
    <t>Government</t>
  </si>
  <si>
    <t>القطاع الحكومي العام</t>
  </si>
  <si>
    <t>Non-financial enterprises</t>
  </si>
  <si>
    <t xml:space="preserve">قطاع الشركات غير المالية </t>
  </si>
  <si>
    <t>Financial enterprises</t>
  </si>
  <si>
    <t>قطاع الشركات المالية</t>
  </si>
  <si>
    <t>جدول 15: القيمة المضافة في فلسطين* لقطاع الأسر المعيشية حسب النشاط الاقتصادي للأعوام 2012، 2013 بالأسعار الجارية</t>
  </si>
  <si>
    <t xml:space="preserve"> Table 15: Value added in Palestine* of household sector and economic activity for the years 2012, 2013 at current prices                               </t>
  </si>
  <si>
    <t>Value in USD Million</t>
  </si>
  <si>
    <t>القيمة بالمليون دولار أمريكي</t>
  </si>
  <si>
    <r>
      <rPr>
        <b/>
        <sz val="9"/>
        <color theme="1"/>
        <rFont val="Arial"/>
        <family val="2"/>
        <scheme val="minor"/>
      </rPr>
      <t>Note:</t>
    </r>
    <r>
      <rPr>
        <sz val="9"/>
        <color theme="1"/>
        <rFont val="Arial"/>
        <family val="2"/>
        <scheme val="minor"/>
      </rPr>
      <t xml:space="preserve"> Data excludes adjustment items.</t>
    </r>
  </si>
  <si>
    <r>
      <rPr>
        <b/>
        <sz val="9"/>
        <color theme="1"/>
        <rFont val="Arial"/>
        <family val="2"/>
        <scheme val="minor"/>
      </rPr>
      <t>ملاحظة:</t>
    </r>
    <r>
      <rPr>
        <sz val="9"/>
        <color theme="1"/>
        <rFont val="Arial"/>
        <family val="2"/>
        <scheme val="minor"/>
      </rPr>
      <t xml:space="preserve"> البيانات لا تشمل البنود التعديلية. </t>
    </r>
  </si>
  <si>
    <t xml:space="preserve">    جدول 16: القيمة المضافة في فلسطين* لقطاع المؤسسات غير الهادفة للربح وتخدم الأسر المعيشية حسب النشاط الاقتصادي للأعوام     2012، 2013 بالأسعار الجارية</t>
  </si>
  <si>
    <t xml:space="preserve">     Table 16: Value added in Palestine* of NPISH sector and economic activity for the years      2012, 2013 at current prices                               </t>
  </si>
  <si>
    <t>جدول 17: القيمة المضافة في فلسطين* لقطاع الشركات غير المالية حسب النشاط الاقتصادي للأعوام  2012، 2013 بالأسعار الجارية</t>
  </si>
  <si>
    <t xml:space="preserve"> Table 17: Value added in Palestine* of non-financial enterprises sector and economic activity for the years 2012, 2013 at current prices                               </t>
  </si>
  <si>
    <t xml:space="preserve">        جدول 18: القيمة المضافة في فلسطين* لقطاع الحكومة حسب النشاط الاقتصادي للأعوام 2012، 2013 بالأسعار الجارية</t>
  </si>
  <si>
    <t xml:space="preserve">Table 18: Value added in Palestine* of government sector and economic activity for the years 2012, 2013 at current prices                               </t>
  </si>
  <si>
    <t xml:space="preserve">    جدول 19: القيمة المضافة في فلسطين* لقطاع الشركات المالية حسب النشاط الاقتصادي للأعوام 2012، 2013 بالأسعار الجارية</t>
  </si>
  <si>
    <t xml:space="preserve">Table 19: Value added in Palestine* of financial enterprises sector and economic activity for the years 2012, 2013 at current prices                               </t>
  </si>
  <si>
    <t xml:space="preserve">   جدول 20:  البنود التعديلية في فلسطين* لجميع القطاعات الاقتصادية  للأعوام 2012، 2013 بالأسعار الجارية</t>
  </si>
  <si>
    <t xml:space="preserve">Table 20:  Adjustment items in Palestine* of economic sectors for the years 2012, 2013 at current prices                            </t>
  </si>
  <si>
    <r>
      <rPr>
        <b/>
        <sz val="9"/>
        <color theme="1"/>
        <rFont val="Arial"/>
        <family val="2"/>
        <scheme val="minor"/>
      </rPr>
      <t>Note:</t>
    </r>
    <r>
      <rPr>
        <sz val="9"/>
        <color theme="1"/>
        <rFont val="Arial"/>
        <family val="2"/>
        <scheme val="minor"/>
      </rPr>
      <t xml:space="preserve"> GDP will be obtained by adding the adjustment items to the total value added for the institutional sectors.</t>
    </r>
  </si>
  <si>
    <r>
      <rPr>
        <b/>
        <sz val="9"/>
        <color theme="1"/>
        <rFont val="Arial"/>
        <family val="2"/>
        <scheme val="minor"/>
      </rPr>
      <t>ملاحظة:</t>
    </r>
    <r>
      <rPr>
        <sz val="9"/>
        <color theme="1"/>
        <rFont val="Arial"/>
        <family val="2"/>
        <scheme val="minor"/>
      </rPr>
      <t xml:space="preserve"> للحصول على الناتج المحلي الإجمالي يتم جمع البنود التعديلية لمجموع القيمة المضافة للقطاعات المؤسسية.</t>
    </r>
  </si>
  <si>
    <t>جدول 21: القيمة المضافة في فلسطين* لقطاع الأسر المعيشية حسب النشاط الاقتصادي للأعوام 2012، 2013 بالأسعار الثابتة: سنة الأساس 2004</t>
  </si>
  <si>
    <t xml:space="preserve"> Table 21: Value added in Palestine* of household sector and economic activity for the years 2012, 2013 at constant prices: 2004 is the base year          </t>
  </si>
  <si>
    <r>
      <rPr>
        <b/>
        <sz val="9"/>
        <color theme="1"/>
        <rFont val="Arial"/>
        <family val="2"/>
        <scheme val="minor"/>
      </rPr>
      <t xml:space="preserve">Note: </t>
    </r>
    <r>
      <rPr>
        <sz val="9"/>
        <color theme="1"/>
        <rFont val="Arial"/>
        <family val="2"/>
        <scheme val="minor"/>
      </rPr>
      <t>Data excludes adjustment items.</t>
    </r>
  </si>
  <si>
    <t>جدول 22: القيمة المضافة في فلسطين* لقطاع المؤسسات غير الهادفة للربح وتخدم الأسر المعيشية حسب النشاط الاقتصادي للأعوام 2012، 2013 بالأسعار الثابتة: سنة الأساس 2004</t>
  </si>
  <si>
    <t xml:space="preserve">    Table 22: Value added in Palestine* of NPISH sector and economic activity for the years      2012, 2013 at constant prices: 2004 is the base year                    </t>
  </si>
  <si>
    <t>جدول 23: القيمة المضافة في فلسطين* لقطاع الشركات غير المالية حسب النشاط الاقتصادي للأعوام 2012، 2013 بالأسعار الثابتة: سنة الأساس 2004</t>
  </si>
  <si>
    <t xml:space="preserve"> Table 23: Value added in Palestine* of non-financial enterprises sector and economic activity for the years 2012, 2013 at constant prices: 2004 is the base year                               </t>
  </si>
  <si>
    <t xml:space="preserve">        جدول 24: القيمة المضافة في فلسطين* لقطاع الحكومة حسب النشاط الاقتصادي للأعوام 2012، 2013 بالأسعار الثابتة: سنة الأساس 2004</t>
  </si>
  <si>
    <t xml:space="preserve">Table 24: Value added in Palestine* of government sector and economic activity for the years 2012, 2013 at constant prices: 2004 is the base year                         </t>
  </si>
  <si>
    <r>
      <rPr>
        <b/>
        <sz val="9"/>
        <color theme="1"/>
        <rFont val="Arial"/>
        <family val="2"/>
        <scheme val="minor"/>
      </rPr>
      <t>Note:</t>
    </r>
    <r>
      <rPr>
        <sz val="9"/>
        <color theme="1"/>
        <rFont val="Arial"/>
        <family val="2"/>
        <scheme val="minor"/>
      </rPr>
      <t xml:space="preserve"> data excludes adjustment items.</t>
    </r>
  </si>
  <si>
    <t xml:space="preserve">      جدول 25: القيمة المضافة في فلسطين* لقطاع الشركات المالية حسب النشاط الاقتصادي للأعوام 2012، 2013 بالأسعار الثابتة: سنة الأساس 2004</t>
  </si>
  <si>
    <t>Table 25: Value added in Palestine* of financial enterprises sector and economic activity for the years 2012, 2013 at constant prices: 2004 is the base year</t>
  </si>
  <si>
    <r>
      <rPr>
        <b/>
        <sz val="9"/>
        <color theme="1"/>
        <rFont val="Arial"/>
        <family val="2"/>
        <scheme val="minor"/>
      </rPr>
      <t xml:space="preserve">ملاحظة: </t>
    </r>
    <r>
      <rPr>
        <sz val="9"/>
        <color theme="1"/>
        <rFont val="Arial"/>
        <family val="2"/>
        <scheme val="minor"/>
      </rPr>
      <t xml:space="preserve">البيانات لا تشمل البنود التعديلية. </t>
    </r>
  </si>
  <si>
    <t>جدول 26: البنود التعديلية في فلسطين* لجميع القطاعات الاقتصادية  للأعوام 2012، 2013 بالأسعار الثابتة: سنة الأساس 2004</t>
  </si>
  <si>
    <t>Table 26: Adjustment items in Palestine* of economic sectors for the years 2012, 2013 at constant prices: 2004 is the base year</t>
  </si>
  <si>
    <r>
      <rPr>
        <b/>
        <sz val="9"/>
        <color theme="1"/>
        <rFont val="Arial"/>
        <family val="2"/>
        <scheme val="minor"/>
      </rPr>
      <t xml:space="preserve">ملاحظة: </t>
    </r>
    <r>
      <rPr>
        <sz val="9"/>
        <color theme="1"/>
        <rFont val="Arial"/>
        <family val="2"/>
        <scheme val="minor"/>
      </rPr>
      <t>للحصول على الناتج المحلي الإجمالي يتم جمع البنود التعديلية لمجموع القيمة المضافة للقطاعات المؤسسية.</t>
    </r>
  </si>
</sst>
</file>

<file path=xl/styles.xml><?xml version="1.0" encoding="utf-8"?>
<styleSheet xmlns="http://schemas.openxmlformats.org/spreadsheetml/2006/main">
  <numFmts count="7">
    <numFmt numFmtId="43" formatCode="_-* #,##0.00_-;_-* #,##0.00\-;_-* &quot;-&quot;??_-;_-@_-"/>
    <numFmt numFmtId="164" formatCode="&quot;ر.س.‏&quot;\ #,##0.00_-"/>
    <numFmt numFmtId="165" formatCode="#,##0.0"/>
    <numFmt numFmtId="166" formatCode="0.0"/>
    <numFmt numFmtId="167" formatCode="_-* #,##0_-;_-* #,##0\-;_-* &quot;-&quot;??_-;_-@_-"/>
    <numFmt numFmtId="168" formatCode="0.0%"/>
    <numFmt numFmtId="169" formatCode="_-* #,##0.0_-;_-* #,##0.0\-;_-* &quot;-&quot;??_-;_-@_-"/>
  </numFmts>
  <fonts count="34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b/>
      <sz val="5"/>
      <color rgb="FF000000"/>
      <name val="Arial"/>
      <family val="2"/>
    </font>
    <font>
      <b/>
      <sz val="5"/>
      <color rgb="FF000000"/>
      <name val="Simplified Arabic"/>
      <family val="1"/>
    </font>
    <font>
      <sz val="5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b/>
      <sz val="9"/>
      <color theme="1"/>
      <name val="Arial"/>
      <family val="2"/>
      <charset val="178"/>
      <scheme val="minor"/>
    </font>
    <font>
      <b/>
      <sz val="9"/>
      <name val="Arial"/>
      <family val="2"/>
    </font>
    <font>
      <sz val="9"/>
      <name val="Arial"/>
      <family val="2"/>
    </font>
    <font>
      <b/>
      <sz val="8.5"/>
      <color theme="1"/>
      <name val="Arial"/>
      <family val="2"/>
      <charset val="178"/>
      <scheme val="minor"/>
    </font>
    <font>
      <sz val="8.5"/>
      <color theme="1"/>
      <name val="Arial"/>
      <family val="2"/>
      <charset val="178"/>
      <scheme val="minor"/>
    </font>
    <font>
      <sz val="9"/>
      <name val="Simplified Arabic"/>
      <family val="1"/>
    </font>
    <font>
      <b/>
      <sz val="9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b/>
      <sz val="9"/>
      <name val="Arial"/>
      <family val="2"/>
      <scheme val="minor"/>
    </font>
    <font>
      <b/>
      <sz val="9"/>
      <name val="Simplified Arabic"/>
      <family val="1"/>
    </font>
    <font>
      <sz val="11"/>
      <color rgb="FFFF0000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10"/>
      <name val="Arial"/>
      <family val="2"/>
    </font>
    <font>
      <sz val="8.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3" fillId="0" borderId="0" applyFont="0" applyFill="0" applyBorder="0" applyAlignment="0" applyProtection="0"/>
    <xf numFmtId="1" fontId="27" fillId="0" borderId="0" applyNumberFormat="0" applyBorder="0"/>
    <xf numFmtId="43" fontId="13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</cellStyleXfs>
  <cellXfs count="218">
    <xf numFmtId="0" fontId="0" fillId="0" borderId="0" xfId="0"/>
    <xf numFmtId="0" fontId="6" fillId="0" borderId="0" xfId="0" applyFont="1" applyBorder="1" applyAlignment="1">
      <alignment horizontal="center" wrapText="1" readingOrder="1"/>
    </xf>
    <xf numFmtId="0" fontId="1" fillId="0" borderId="4" xfId="0" applyFont="1" applyBorder="1" applyAlignment="1">
      <alignment horizontal="left" vertical="center" wrapText="1" indent="1" readingOrder="1"/>
    </xf>
    <xf numFmtId="0" fontId="7" fillId="0" borderId="3" xfId="0" applyFont="1" applyBorder="1"/>
    <xf numFmtId="0" fontId="0" fillId="0" borderId="3" xfId="0" applyBorder="1"/>
    <xf numFmtId="0" fontId="4" fillId="0" borderId="3" xfId="0" applyFont="1" applyBorder="1" applyAlignment="1">
      <alignment horizontal="right" vertical="center" wrapText="1" indent="1" readingOrder="2"/>
    </xf>
    <xf numFmtId="0" fontId="2" fillId="0" borderId="0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left" vertical="center" wrapText="1" indent="1" readingOrder="1"/>
    </xf>
    <xf numFmtId="49" fontId="2" fillId="0" borderId="0" xfId="0" applyNumberFormat="1" applyFont="1" applyBorder="1" applyAlignment="1">
      <alignment horizontal="right" vertical="center" wrapText="1" indent="1" readingOrder="2"/>
    </xf>
    <xf numFmtId="0" fontId="0" fillId="0" borderId="0" xfId="0" applyAlignment="1"/>
    <xf numFmtId="0" fontId="6" fillId="0" borderId="0" xfId="0" applyFont="1" applyBorder="1" applyAlignment="1">
      <alignment horizontal="center" wrapText="1" readingOrder="1"/>
    </xf>
    <xf numFmtId="0" fontId="6" fillId="0" borderId="0" xfId="0" applyFont="1" applyBorder="1" applyAlignment="1">
      <alignment horizontal="center" wrapText="1" readingOrder="1"/>
    </xf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 readingOrder="2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 readingOrder="1"/>
    </xf>
    <xf numFmtId="0" fontId="0" fillId="0" borderId="0" xfId="0" applyAlignment="1">
      <alignment horizontal="center" vertical="center"/>
    </xf>
    <xf numFmtId="165" fontId="6" fillId="0" borderId="0" xfId="0" applyNumberFormat="1" applyFont="1" applyBorder="1" applyAlignment="1">
      <alignment horizontal="center" wrapText="1" readingOrder="1"/>
    </xf>
    <xf numFmtId="165" fontId="0" fillId="0" borderId="3" xfId="0" applyNumberFormat="1" applyBorder="1"/>
    <xf numFmtId="165" fontId="0" fillId="0" borderId="0" xfId="0" applyNumberFormat="1"/>
    <xf numFmtId="165" fontId="3" fillId="0" borderId="0" xfId="0" applyNumberFormat="1" applyFont="1" applyBorder="1" applyAlignment="1">
      <alignment horizontal="right" vertical="center" wrapText="1" indent="1" readingOrder="1"/>
    </xf>
    <xf numFmtId="166" fontId="0" fillId="0" borderId="0" xfId="0" applyNumberFormat="1"/>
    <xf numFmtId="0" fontId="1" fillId="0" borderId="1" xfId="0" applyFont="1" applyBorder="1" applyAlignment="1">
      <alignment horizontal="left" vertical="center" wrapText="1" indent="1" readingOrder="1"/>
    </xf>
    <xf numFmtId="0" fontId="2" fillId="0" borderId="1" xfId="0" applyFont="1" applyBorder="1" applyAlignment="1">
      <alignment horizontal="right" vertical="center" wrapText="1" indent="1" readingOrder="1"/>
    </xf>
    <xf numFmtId="164" fontId="1" fillId="0" borderId="1" xfId="0" applyNumberFormat="1" applyFont="1" applyBorder="1" applyAlignment="1">
      <alignment horizontal="left" vertical="center" wrapText="1" indent="1" readingOrder="1"/>
    </xf>
    <xf numFmtId="0" fontId="7" fillId="0" borderId="3" xfId="0" applyFont="1" applyBorder="1" applyAlignment="1">
      <alignment horizontal="left" vertical="center" indent="1"/>
    </xf>
    <xf numFmtId="0" fontId="7" fillId="0" borderId="3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 readingOrder="1"/>
    </xf>
    <xf numFmtId="0" fontId="11" fillId="0" borderId="0" xfId="0" applyFont="1" applyBorder="1" applyAlignment="1">
      <alignment horizontal="center" vertical="center" wrapText="1" readingOrder="2"/>
    </xf>
    <xf numFmtId="0" fontId="11" fillId="0" borderId="0" xfId="0" applyFont="1" applyBorder="1" applyAlignment="1">
      <alignment horizontal="right" vertical="center" wrapText="1" readingOrder="2"/>
    </xf>
    <xf numFmtId="0" fontId="12" fillId="0" borderId="0" xfId="0" applyFont="1"/>
    <xf numFmtId="165" fontId="12" fillId="0" borderId="0" xfId="0" applyNumberFormat="1" applyFont="1"/>
    <xf numFmtId="0" fontId="0" fillId="0" borderId="0" xfId="0" applyAlignment="1">
      <alignment vertical="top"/>
    </xf>
    <xf numFmtId="166" fontId="0" fillId="0" borderId="0" xfId="0" applyNumberFormat="1" applyAlignment="1">
      <alignment vertical="top"/>
    </xf>
    <xf numFmtId="0" fontId="1" fillId="0" borderId="5" xfId="0" applyFont="1" applyBorder="1" applyAlignment="1">
      <alignment horizontal="left" vertical="top" wrapText="1" indent="1" readingOrder="1"/>
    </xf>
    <xf numFmtId="0" fontId="3" fillId="0" borderId="5" xfId="0" applyFont="1" applyBorder="1" applyAlignment="1">
      <alignment horizontal="left" vertical="top" wrapText="1" indent="1" readingOrder="1"/>
    </xf>
    <xf numFmtId="0" fontId="18" fillId="0" borderId="7" xfId="0" applyFont="1" applyBorder="1" applyAlignment="1">
      <alignment horizontal="center" vertical="center" wrapText="1" readingOrder="2"/>
    </xf>
    <xf numFmtId="165" fontId="3" fillId="0" borderId="0" xfId="0" applyNumberFormat="1" applyFont="1" applyBorder="1" applyAlignment="1">
      <alignment horizontal="right" vertical="top" wrapText="1" readingOrder="1"/>
    </xf>
    <xf numFmtId="49" fontId="4" fillId="0" borderId="5" xfId="0" applyNumberFormat="1" applyFont="1" applyBorder="1" applyAlignment="1">
      <alignment horizontal="right" vertical="top" wrapText="1" indent="1" readingOrder="2"/>
    </xf>
    <xf numFmtId="49" fontId="2" fillId="0" borderId="5" xfId="0" applyNumberFormat="1" applyFont="1" applyBorder="1" applyAlignment="1">
      <alignment horizontal="right" vertical="top" wrapText="1" indent="1" readingOrder="2"/>
    </xf>
    <xf numFmtId="49" fontId="1" fillId="0" borderId="5" xfId="0" applyNumberFormat="1" applyFont="1" applyBorder="1" applyAlignment="1">
      <alignment horizontal="left" vertical="top" wrapText="1" indent="1" readingOrder="1"/>
    </xf>
    <xf numFmtId="49" fontId="3" fillId="0" borderId="5" xfId="0" applyNumberFormat="1" applyFont="1" applyBorder="1" applyAlignment="1">
      <alignment horizontal="left" vertical="top" wrapText="1" indent="1" readingOrder="1"/>
    </xf>
    <xf numFmtId="0" fontId="1" fillId="0" borderId="6" xfId="0" applyFont="1" applyBorder="1" applyAlignment="1">
      <alignment horizontal="left" vertical="top" wrapText="1" indent="1" readingOrder="1"/>
    </xf>
    <xf numFmtId="165" fontId="0" fillId="0" borderId="0" xfId="0" applyNumberFormat="1" applyAlignment="1">
      <alignment vertical="top"/>
    </xf>
    <xf numFmtId="49" fontId="2" fillId="0" borderId="6" xfId="0" applyNumberFormat="1" applyFont="1" applyBorder="1" applyAlignment="1">
      <alignment horizontal="right" vertical="top" wrapText="1" indent="1" readingOrder="2"/>
    </xf>
    <xf numFmtId="0" fontId="0" fillId="0" borderId="0" xfId="0" applyFont="1" applyAlignment="1">
      <alignment vertical="top"/>
    </xf>
    <xf numFmtId="0" fontId="8" fillId="0" borderId="5" xfId="0" applyFont="1" applyBorder="1" applyAlignment="1">
      <alignment horizontal="right" vertical="top" wrapText="1" indent="1" readingOrder="2"/>
    </xf>
    <xf numFmtId="0" fontId="8" fillId="0" borderId="6" xfId="0" applyFont="1" applyBorder="1" applyAlignment="1">
      <alignment horizontal="right" vertical="top" wrapText="1" indent="1" readingOrder="2"/>
    </xf>
    <xf numFmtId="165" fontId="15" fillId="0" borderId="0" xfId="0" applyNumberFormat="1" applyFont="1" applyAlignment="1">
      <alignment horizontal="right" vertical="center" indent="1"/>
    </xf>
    <xf numFmtId="165" fontId="14" fillId="0" borderId="0" xfId="0" applyNumberFormat="1" applyFont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wrapText="1" indent="1" readingOrder="1"/>
    </xf>
    <xf numFmtId="165" fontId="1" fillId="0" borderId="1" xfId="0" applyNumberFormat="1" applyFont="1" applyBorder="1" applyAlignment="1">
      <alignment horizontal="right" vertical="center" wrapText="1" indent="1" readingOrder="1"/>
    </xf>
    <xf numFmtId="166" fontId="15" fillId="0" borderId="0" xfId="0" applyNumberFormat="1" applyFont="1" applyAlignment="1">
      <alignment horizontal="right" vertical="center" indent="1"/>
    </xf>
    <xf numFmtId="166" fontId="14" fillId="0" borderId="0" xfId="0" applyNumberFormat="1" applyFont="1" applyAlignment="1">
      <alignment horizontal="right" vertical="center" indent="1"/>
    </xf>
    <xf numFmtId="2" fontId="0" fillId="0" borderId="0" xfId="1" applyNumberFormat="1" applyFont="1" applyAlignment="1">
      <alignment vertical="top"/>
    </xf>
    <xf numFmtId="3" fontId="1" fillId="0" borderId="1" xfId="0" applyNumberFormat="1" applyFont="1" applyBorder="1" applyAlignment="1">
      <alignment horizontal="right" vertical="center" wrapText="1" indent="1" readingOrder="1"/>
    </xf>
    <xf numFmtId="0" fontId="8" fillId="0" borderId="2" xfId="0" applyFont="1" applyBorder="1" applyAlignment="1">
      <alignment horizontal="right" vertical="center" wrapText="1" readingOrder="2"/>
    </xf>
    <xf numFmtId="0" fontId="9" fillId="0" borderId="2" xfId="0" applyFont="1" applyBorder="1" applyAlignment="1">
      <alignment horizontal="left" vertical="top" wrapText="1" readingOrder="1"/>
    </xf>
    <xf numFmtId="166" fontId="19" fillId="0" borderId="0" xfId="0" applyNumberFormat="1" applyFont="1" applyAlignment="1">
      <alignment horizontal="right" vertical="center" indent="1"/>
    </xf>
    <xf numFmtId="166" fontId="9" fillId="0" borderId="0" xfId="0" applyNumberFormat="1" applyFont="1" applyAlignment="1">
      <alignment horizontal="right" vertical="center" indent="1"/>
    </xf>
    <xf numFmtId="167" fontId="18" fillId="0" borderId="1" xfId="0" applyNumberFormat="1" applyFont="1" applyBorder="1" applyAlignment="1">
      <alignment horizontal="right" vertical="center" wrapText="1" indent="1" readingOrder="1"/>
    </xf>
    <xf numFmtId="167" fontId="1" fillId="0" borderId="1" xfId="0" applyNumberFormat="1" applyFont="1" applyBorder="1" applyAlignment="1">
      <alignment horizontal="right" vertical="center" wrapText="1" indent="1" readingOrder="1"/>
    </xf>
    <xf numFmtId="165" fontId="18" fillId="0" borderId="0" xfId="0" applyNumberFormat="1" applyFont="1" applyBorder="1" applyAlignment="1">
      <alignment horizontal="right" vertical="center" wrapText="1" indent="1" readingOrder="1"/>
    </xf>
    <xf numFmtId="165" fontId="7" fillId="0" borderId="0" xfId="0" applyNumberFormat="1" applyFont="1" applyBorder="1" applyAlignment="1">
      <alignment horizontal="right" vertical="center" wrapText="1" indent="1" readingOrder="1"/>
    </xf>
    <xf numFmtId="165" fontId="18" fillId="0" borderId="1" xfId="0" applyNumberFormat="1" applyFont="1" applyBorder="1" applyAlignment="1">
      <alignment horizontal="right" vertical="center" wrapText="1" indent="1" readingOrder="1"/>
    </xf>
    <xf numFmtId="165" fontId="20" fillId="0" borderId="2" xfId="0" applyNumberFormat="1" applyFont="1" applyBorder="1" applyAlignment="1">
      <alignment horizontal="right" vertical="center" indent="1"/>
    </xf>
    <xf numFmtId="165" fontId="20" fillId="0" borderId="0" xfId="0" applyNumberFormat="1" applyFont="1" applyBorder="1" applyAlignment="1">
      <alignment horizontal="right" vertical="center" indent="1"/>
    </xf>
    <xf numFmtId="165" fontId="21" fillId="0" borderId="0" xfId="0" applyNumberFormat="1" applyFont="1" applyBorder="1" applyAlignment="1">
      <alignment horizontal="right" vertical="center" indent="1"/>
    </xf>
    <xf numFmtId="165" fontId="21" fillId="0" borderId="3" xfId="0" applyNumberFormat="1" applyFont="1" applyBorder="1" applyAlignment="1">
      <alignment horizontal="right" vertical="center" indent="1"/>
    </xf>
    <xf numFmtId="165" fontId="20" fillId="0" borderId="5" xfId="0" applyNumberFormat="1" applyFont="1" applyBorder="1" applyAlignment="1">
      <alignment horizontal="right" vertical="center" indent="1"/>
    </xf>
    <xf numFmtId="165" fontId="20" fillId="0" borderId="8" xfId="0" applyNumberFormat="1" applyFont="1" applyBorder="1" applyAlignment="1">
      <alignment horizontal="right" vertical="center" indent="1"/>
    </xf>
    <xf numFmtId="165" fontId="20" fillId="0" borderId="9" xfId="0" applyNumberFormat="1" applyFont="1" applyBorder="1" applyAlignment="1">
      <alignment horizontal="right" vertical="center" indent="1"/>
    </xf>
    <xf numFmtId="165" fontId="21" fillId="0" borderId="9" xfId="0" applyNumberFormat="1" applyFont="1" applyBorder="1" applyAlignment="1">
      <alignment horizontal="right" vertical="center" indent="1"/>
    </xf>
    <xf numFmtId="165" fontId="21" fillId="0" borderId="10" xfId="0" applyNumberFormat="1" applyFont="1" applyBorder="1" applyAlignment="1">
      <alignment horizontal="right" vertical="center" indent="1"/>
    </xf>
    <xf numFmtId="165" fontId="22" fillId="0" borderId="0" xfId="0" applyNumberFormat="1" applyFont="1" applyAlignment="1">
      <alignment horizontal="right" vertical="center" indent="1"/>
    </xf>
    <xf numFmtId="165" fontId="23" fillId="0" borderId="0" xfId="0" applyNumberFormat="1" applyFont="1" applyAlignment="1">
      <alignment horizontal="right" vertical="center" indent="1"/>
    </xf>
    <xf numFmtId="165" fontId="22" fillId="0" borderId="1" xfId="0" applyNumberFormat="1" applyFont="1" applyBorder="1" applyAlignment="1">
      <alignment horizontal="right" vertical="center" indent="1"/>
    </xf>
    <xf numFmtId="165" fontId="1" fillId="0" borderId="8" xfId="0" applyNumberFormat="1" applyFont="1" applyBorder="1" applyAlignment="1">
      <alignment horizontal="right" vertical="center" wrapText="1" indent="1" readingOrder="1"/>
    </xf>
    <xf numFmtId="165" fontId="3" fillId="0" borderId="9" xfId="0" applyNumberFormat="1" applyFont="1" applyBorder="1" applyAlignment="1">
      <alignment horizontal="right" vertical="center" wrapText="1" indent="1" readingOrder="1"/>
    </xf>
    <xf numFmtId="165" fontId="1" fillId="0" borderId="9" xfId="0" applyNumberFormat="1" applyFont="1" applyBorder="1" applyAlignment="1">
      <alignment horizontal="right" vertical="center" wrapText="1" indent="1" readingOrder="1"/>
    </xf>
    <xf numFmtId="165" fontId="3" fillId="0" borderId="10" xfId="0" applyNumberFormat="1" applyFont="1" applyBorder="1" applyAlignment="1">
      <alignment horizontal="right" vertical="center" wrapText="1" indent="1" readingOrder="1"/>
    </xf>
    <xf numFmtId="165" fontId="25" fillId="0" borderId="0" xfId="0" applyNumberFormat="1" applyFont="1" applyBorder="1" applyAlignment="1">
      <alignment vertical="top"/>
    </xf>
    <xf numFmtId="0" fontId="26" fillId="0" borderId="0" xfId="0" applyFont="1"/>
    <xf numFmtId="165" fontId="26" fillId="0" borderId="0" xfId="0" applyNumberFormat="1" applyFont="1"/>
    <xf numFmtId="1" fontId="27" fillId="0" borderId="0" xfId="2" applyFont="1" applyBorder="1"/>
    <xf numFmtId="166" fontId="27" fillId="0" borderId="0" xfId="2" applyNumberFormat="1" applyFont="1" applyBorder="1"/>
    <xf numFmtId="9" fontId="0" fillId="0" borderId="0" xfId="1" applyFont="1"/>
    <xf numFmtId="168" fontId="0" fillId="0" borderId="0" xfId="1" applyNumberFormat="1" applyFont="1"/>
    <xf numFmtId="0" fontId="18" fillId="0" borderId="8" xfId="0" applyFont="1" applyBorder="1" applyAlignment="1">
      <alignment horizontal="center" vertical="center" wrapText="1" readingOrder="2"/>
    </xf>
    <xf numFmtId="165" fontId="20" fillId="0" borderId="6" xfId="0" applyNumberFormat="1" applyFont="1" applyBorder="1" applyAlignment="1">
      <alignment horizontal="right" vertical="center" indent="1"/>
    </xf>
    <xf numFmtId="165" fontId="20" fillId="0" borderId="13" xfId="0" applyNumberFormat="1" applyFont="1" applyBorder="1" applyAlignment="1">
      <alignment horizontal="right" vertical="center" indent="1"/>
    </xf>
    <xf numFmtId="165" fontId="20" fillId="0" borderId="11" xfId="0" applyNumberFormat="1" applyFont="1" applyBorder="1" applyAlignment="1">
      <alignment horizontal="right" vertical="center" indent="1"/>
    </xf>
    <xf numFmtId="165" fontId="21" fillId="0" borderId="11" xfId="0" applyNumberFormat="1" applyFont="1" applyBorder="1" applyAlignment="1">
      <alignment horizontal="right" vertical="center" indent="1"/>
    </xf>
    <xf numFmtId="165" fontId="21" fillId="0" borderId="12" xfId="0" applyNumberFormat="1" applyFont="1" applyBorder="1" applyAlignment="1">
      <alignment horizontal="right" vertical="center" indent="1"/>
    </xf>
    <xf numFmtId="165" fontId="24" fillId="0" borderId="12" xfId="0" applyNumberFormat="1" applyFont="1" applyBorder="1" applyAlignment="1">
      <alignment horizontal="right" vertical="center" indent="1" readingOrder="2"/>
    </xf>
    <xf numFmtId="165" fontId="1" fillId="0" borderId="6" xfId="0" applyNumberFormat="1" applyFont="1" applyBorder="1" applyAlignment="1">
      <alignment horizontal="right" vertical="center" wrapText="1" indent="1" readingOrder="1"/>
    </xf>
    <xf numFmtId="165" fontId="1" fillId="0" borderId="13" xfId="0" applyNumberFormat="1" applyFont="1" applyBorder="1" applyAlignment="1">
      <alignment horizontal="right" vertical="center" wrapText="1" indent="1" readingOrder="1"/>
    </xf>
    <xf numFmtId="165" fontId="3" fillId="0" borderId="11" xfId="0" applyNumberFormat="1" applyFont="1" applyBorder="1" applyAlignment="1">
      <alignment horizontal="right" vertical="center" wrapText="1" indent="1" readingOrder="1"/>
    </xf>
    <xf numFmtId="165" fontId="1" fillId="0" borderId="11" xfId="0" applyNumberFormat="1" applyFont="1" applyBorder="1" applyAlignment="1">
      <alignment horizontal="right" vertical="center" wrapText="1" indent="1" readingOrder="1"/>
    </xf>
    <xf numFmtId="165" fontId="3" fillId="0" borderId="12" xfId="0" applyNumberFormat="1" applyFont="1" applyBorder="1" applyAlignment="1">
      <alignment horizontal="right" vertical="center" wrapText="1" indent="1" readingOrder="1"/>
    </xf>
    <xf numFmtId="1" fontId="28" fillId="0" borderId="8" xfId="2" applyFont="1" applyBorder="1" applyAlignment="1">
      <alignment horizontal="left" vertical="center" indent="1"/>
    </xf>
    <xf numFmtId="1" fontId="28" fillId="0" borderId="9" xfId="2" applyFont="1" applyBorder="1" applyAlignment="1">
      <alignment horizontal="left" vertical="center" indent="1"/>
    </xf>
    <xf numFmtId="0" fontId="18" fillId="0" borderId="0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left" vertical="center" wrapText="1" indent="1" readingOrder="1"/>
    </xf>
    <xf numFmtId="49" fontId="3" fillId="0" borderId="9" xfId="0" applyNumberFormat="1" applyFont="1" applyBorder="1" applyAlignment="1">
      <alignment horizontal="left" vertical="center" wrapText="1" indent="1" readingOrder="1"/>
    </xf>
    <xf numFmtId="49" fontId="3" fillId="0" borderId="10" xfId="0" applyNumberFormat="1" applyFont="1" applyBorder="1" applyAlignment="1">
      <alignment horizontal="left" vertical="center" wrapText="1" indent="1" readingOrder="1"/>
    </xf>
    <xf numFmtId="165" fontId="14" fillId="0" borderId="0" xfId="0" applyNumberFormat="1" applyFont="1" applyBorder="1" applyAlignment="1">
      <alignment horizontal="right" vertical="center" indent="1"/>
    </xf>
    <xf numFmtId="165" fontId="14" fillId="0" borderId="9" xfId="0" applyNumberFormat="1" applyFont="1" applyBorder="1" applyAlignment="1">
      <alignment horizontal="right" vertical="center" indent="1"/>
    </xf>
    <xf numFmtId="0" fontId="18" fillId="0" borderId="9" xfId="0" applyFont="1" applyBorder="1" applyAlignment="1">
      <alignment horizontal="center" vertical="center" wrapText="1" readingOrder="2"/>
    </xf>
    <xf numFmtId="165" fontId="14" fillId="0" borderId="10" xfId="0" applyNumberFormat="1" applyFont="1" applyBorder="1" applyAlignment="1">
      <alignment horizontal="right" vertical="center" indent="1"/>
    </xf>
    <xf numFmtId="0" fontId="18" fillId="0" borderId="2" xfId="0" applyFont="1" applyBorder="1" applyAlignment="1">
      <alignment horizontal="center" vertical="center" wrapText="1" readingOrder="2"/>
    </xf>
    <xf numFmtId="165" fontId="14" fillId="0" borderId="3" xfId="0" applyNumberFormat="1" applyFont="1" applyBorder="1" applyAlignment="1">
      <alignment horizontal="right" vertical="center" indent="1"/>
    </xf>
    <xf numFmtId="1" fontId="29" fillId="0" borderId="4" xfId="2" applyFont="1" applyBorder="1" applyAlignment="1">
      <alignment horizontal="right" vertical="center" wrapText="1" indent="1"/>
    </xf>
    <xf numFmtId="1" fontId="29" fillId="0" borderId="5" xfId="2" applyFont="1" applyBorder="1" applyAlignment="1">
      <alignment horizontal="right" vertical="center" wrapText="1" indent="1"/>
    </xf>
    <xf numFmtId="165" fontId="15" fillId="0" borderId="3" xfId="0" applyNumberFormat="1" applyFont="1" applyBorder="1" applyAlignment="1">
      <alignment horizontal="right" vertical="center" indent="1"/>
    </xf>
    <xf numFmtId="9" fontId="0" fillId="0" borderId="0" xfId="1" applyFont="1" applyAlignment="1">
      <alignment vertical="top"/>
    </xf>
    <xf numFmtId="4" fontId="30" fillId="0" borderId="0" xfId="0" applyNumberFormat="1" applyFont="1" applyAlignment="1">
      <alignment vertical="top"/>
    </xf>
    <xf numFmtId="165" fontId="30" fillId="0" borderId="0" xfId="0" applyNumberFormat="1" applyFont="1" applyAlignment="1">
      <alignment vertical="top"/>
    </xf>
    <xf numFmtId="165" fontId="31" fillId="0" borderId="0" xfId="0" applyNumberFormat="1" applyFont="1" applyAlignment="1">
      <alignment vertical="top"/>
    </xf>
    <xf numFmtId="0" fontId="31" fillId="0" borderId="0" xfId="0" applyFont="1" applyAlignment="1">
      <alignment vertical="top"/>
    </xf>
    <xf numFmtId="0" fontId="2" fillId="0" borderId="11" xfId="0" applyFont="1" applyBorder="1" applyAlignment="1">
      <alignment horizontal="right" vertical="center" wrapText="1" indent="1" readingOrder="2"/>
    </xf>
    <xf numFmtId="0" fontId="4" fillId="0" borderId="11" xfId="0" applyFont="1" applyBorder="1" applyAlignment="1">
      <alignment horizontal="right" vertical="center" wrapText="1" indent="1" readingOrder="2"/>
    </xf>
    <xf numFmtId="49" fontId="4" fillId="0" borderId="11" xfId="0" applyNumberFormat="1" applyFont="1" applyBorder="1" applyAlignment="1">
      <alignment horizontal="right" vertical="center" wrapText="1" indent="1" readingOrder="2"/>
    </xf>
    <xf numFmtId="0" fontId="4" fillId="0" borderId="5" xfId="0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left" vertical="center" wrapText="1" indent="1" readingOrder="1"/>
    </xf>
    <xf numFmtId="0" fontId="2" fillId="0" borderId="5" xfId="0" applyFont="1" applyBorder="1" applyAlignment="1">
      <alignment horizontal="right" vertical="center" wrapText="1" indent="1" readingOrder="2"/>
    </xf>
    <xf numFmtId="0" fontId="4" fillId="0" borderId="6" xfId="0" applyFont="1" applyBorder="1" applyAlignment="1">
      <alignment horizontal="right" vertical="center" wrapText="1" indent="1" readingOrder="2"/>
    </xf>
    <xf numFmtId="0" fontId="1" fillId="0" borderId="5" xfId="0" applyFont="1" applyBorder="1" applyAlignment="1">
      <alignment horizontal="left" vertical="center" wrapText="1" indent="1" readingOrder="1"/>
    </xf>
    <xf numFmtId="0" fontId="2" fillId="0" borderId="1" xfId="0" applyFont="1" applyBorder="1" applyAlignment="1">
      <alignment horizontal="right" vertical="center" wrapText="1" indent="1" readingOrder="2"/>
    </xf>
    <xf numFmtId="0" fontId="1" fillId="0" borderId="1" xfId="0" applyFont="1" applyBorder="1" applyAlignment="1">
      <alignment horizontal="left" vertical="center" wrapText="1" indent="1" readingOrder="2"/>
    </xf>
    <xf numFmtId="0" fontId="4" fillId="0" borderId="12" xfId="0" applyFont="1" applyBorder="1" applyAlignment="1">
      <alignment horizontal="right" vertical="center" wrapText="1" indent="1" readingOrder="2"/>
    </xf>
    <xf numFmtId="0" fontId="1" fillId="0" borderId="8" xfId="0" applyFont="1" applyBorder="1" applyAlignment="1">
      <alignment horizontal="left" vertical="center" wrapText="1" indent="1" readingOrder="1"/>
    </xf>
    <xf numFmtId="0" fontId="1" fillId="0" borderId="9" xfId="0" applyFont="1" applyBorder="1" applyAlignment="1">
      <alignment horizontal="left" vertical="center" wrapText="1" indent="1" readingOrder="1"/>
    </xf>
    <xf numFmtId="0" fontId="16" fillId="0" borderId="1" xfId="0" applyFont="1" applyBorder="1" applyAlignment="1">
      <alignment horizontal="right" vertical="center" wrapText="1" indent="1" readingOrder="2"/>
    </xf>
    <xf numFmtId="0" fontId="17" fillId="0" borderId="5" xfId="0" applyFont="1" applyBorder="1" applyAlignment="1">
      <alignment horizontal="right" vertical="center" wrapText="1" indent="1" readingOrder="2"/>
    </xf>
    <xf numFmtId="0" fontId="18" fillId="0" borderId="1" xfId="0" applyFont="1" applyBorder="1" applyAlignment="1">
      <alignment horizontal="center" vertical="center" wrapText="1" readingOrder="2"/>
    </xf>
    <xf numFmtId="165" fontId="1" fillId="0" borderId="7" xfId="0" applyNumberFormat="1" applyFont="1" applyBorder="1" applyAlignment="1">
      <alignment horizontal="right" vertical="center" wrapText="1" indent="1" readingOrder="1"/>
    </xf>
    <xf numFmtId="0" fontId="2" fillId="0" borderId="14" xfId="0" applyFont="1" applyBorder="1" applyAlignment="1">
      <alignment horizontal="right" vertical="center" wrapText="1" indent="1" readingOrder="1"/>
    </xf>
    <xf numFmtId="165" fontId="1" fillId="0" borderId="1" xfId="0" applyNumberFormat="1" applyFont="1" applyBorder="1" applyAlignment="1">
      <alignment horizontal="right" vertical="top" wrapText="1" indent="1" readingOrder="1"/>
    </xf>
    <xf numFmtId="0" fontId="6" fillId="0" borderId="0" xfId="0" applyFont="1" applyBorder="1" applyAlignment="1">
      <alignment horizontal="center" wrapText="1" readingOrder="2"/>
    </xf>
    <xf numFmtId="168" fontId="0" fillId="0" borderId="0" xfId="1" applyNumberFormat="1" applyFont="1" applyAlignment="1">
      <alignment vertical="top"/>
    </xf>
    <xf numFmtId="0" fontId="2" fillId="0" borderId="4" xfId="0" applyFont="1" applyBorder="1" applyAlignment="1">
      <alignment horizontal="right" vertical="center" wrapText="1" indent="1" readingOrder="2"/>
    </xf>
    <xf numFmtId="49" fontId="4" fillId="0" borderId="5" xfId="0" applyNumberFormat="1" applyFont="1" applyBorder="1" applyAlignment="1">
      <alignment horizontal="right" vertical="center" wrapText="1" indent="1" readingOrder="2"/>
    </xf>
    <xf numFmtId="165" fontId="24" fillId="0" borderId="6" xfId="0" applyNumberFormat="1" applyFont="1" applyBorder="1" applyAlignment="1">
      <alignment horizontal="right" vertical="center" indent="1" readingOrder="2"/>
    </xf>
    <xf numFmtId="0" fontId="1" fillId="0" borderId="7" xfId="0" applyFont="1" applyBorder="1" applyAlignment="1">
      <alignment horizontal="left" vertical="center" wrapText="1" indent="1" readingOrder="2"/>
    </xf>
    <xf numFmtId="0" fontId="2" fillId="0" borderId="14" xfId="0" applyFont="1" applyBorder="1" applyAlignment="1">
      <alignment horizontal="right" vertical="center" wrapText="1" indent="1" readingOrder="2"/>
    </xf>
    <xf numFmtId="0" fontId="18" fillId="0" borderId="4" xfId="0" applyFont="1" applyBorder="1" applyAlignment="1">
      <alignment horizontal="center" vertical="center" wrapText="1" readingOrder="2"/>
    </xf>
    <xf numFmtId="165" fontId="20" fillId="0" borderId="13" xfId="2" applyNumberFormat="1" applyFont="1" applyBorder="1" applyAlignment="1">
      <alignment horizontal="right" vertical="center" indent="1"/>
    </xf>
    <xf numFmtId="49" fontId="2" fillId="0" borderId="11" xfId="0" applyNumberFormat="1" applyFont="1" applyBorder="1" applyAlignment="1">
      <alignment horizontal="right" vertical="center" wrapText="1" indent="1" readingOrder="2"/>
    </xf>
    <xf numFmtId="43" fontId="0" fillId="0" borderId="0" xfId="3" applyFont="1" applyAlignment="1">
      <alignment vertical="top"/>
    </xf>
    <xf numFmtId="169" fontId="0" fillId="0" borderId="0" xfId="3" applyNumberFormat="1" applyFont="1" applyAlignment="1">
      <alignment vertical="top"/>
    </xf>
    <xf numFmtId="49" fontId="1" fillId="0" borderId="9" xfId="0" applyNumberFormat="1" applyFont="1" applyBorder="1" applyAlignment="1">
      <alignment horizontal="left" vertical="center" wrapText="1" indent="1" readingOrder="1"/>
    </xf>
    <xf numFmtId="165" fontId="20" fillId="0" borderId="11" xfId="2" applyNumberFormat="1" applyFont="1" applyBorder="1" applyAlignment="1">
      <alignment horizontal="right" vertical="center" indent="1"/>
    </xf>
    <xf numFmtId="165" fontId="21" fillId="0" borderId="11" xfId="2" applyNumberFormat="1" applyFont="1" applyBorder="1" applyAlignment="1">
      <alignment horizontal="right" vertical="center" indent="1"/>
    </xf>
    <xf numFmtId="165" fontId="1" fillId="0" borderId="10" xfId="0" applyNumberFormat="1" applyFont="1" applyBorder="1" applyAlignment="1">
      <alignment horizontal="right" vertical="center" wrapText="1" indent="1" readingOrder="1"/>
    </xf>
    <xf numFmtId="165" fontId="20" fillId="0" borderId="12" xfId="2" applyNumberFormat="1" applyFont="1" applyBorder="1" applyAlignment="1">
      <alignment horizontal="right" vertical="center" indent="1"/>
    </xf>
    <xf numFmtId="0" fontId="1" fillId="0" borderId="10" xfId="0" applyFont="1" applyBorder="1" applyAlignment="1">
      <alignment horizontal="left" vertical="center" wrapText="1" indent="1" readingOrder="1"/>
    </xf>
    <xf numFmtId="49" fontId="2" fillId="0" borderId="12" xfId="0" applyNumberFormat="1" applyFont="1" applyBorder="1" applyAlignment="1">
      <alignment horizontal="right" vertical="center" wrapText="1" indent="1" readingOrder="2"/>
    </xf>
    <xf numFmtId="0" fontId="4" fillId="0" borderId="0" xfId="0" applyFont="1" applyBorder="1" applyAlignment="1">
      <alignment horizontal="right" vertical="center" wrapText="1" indent="1" readingOrder="2"/>
    </xf>
    <xf numFmtId="0" fontId="18" fillId="0" borderId="13" xfId="0" applyFont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right" vertical="center" wrapText="1" indent="1" readingOrder="2"/>
    </xf>
    <xf numFmtId="165" fontId="21" fillId="0" borderId="11" xfId="4" applyNumberFormat="1" applyFont="1" applyBorder="1" applyAlignment="1">
      <alignment horizontal="right" vertical="center" indent="1"/>
    </xf>
    <xf numFmtId="0" fontId="18" fillId="0" borderId="9" xfId="0" applyFont="1" applyBorder="1" applyAlignment="1">
      <alignment horizontal="right" vertical="center" wrapText="1" indent="1" readingOrder="1"/>
    </xf>
    <xf numFmtId="0" fontId="18" fillId="0" borderId="11" xfId="0" applyFont="1" applyBorder="1" applyAlignment="1">
      <alignment horizontal="center" vertical="center" wrapText="1" readingOrder="2"/>
    </xf>
    <xf numFmtId="165" fontId="21" fillId="0" borderId="11" xfId="2" applyNumberFormat="1" applyFont="1" applyBorder="1" applyAlignment="1">
      <alignment horizontal="right" vertical="center" wrapText="1" indent="1" readingOrder="1"/>
    </xf>
    <xf numFmtId="165" fontId="21" fillId="0" borderId="11" xfId="4" applyNumberFormat="1" applyFont="1" applyBorder="1" applyAlignment="1">
      <alignment horizontal="right" vertical="center" wrapText="1" indent="1" readingOrder="1"/>
    </xf>
    <xf numFmtId="165" fontId="21" fillId="0" borderId="12" xfId="4" applyNumberFormat="1" applyFont="1" applyBorder="1" applyAlignment="1">
      <alignment horizontal="right" vertical="center" wrapText="1" indent="1" readingOrder="1"/>
    </xf>
    <xf numFmtId="0" fontId="8" fillId="0" borderId="12" xfId="0" applyFont="1" applyBorder="1" applyAlignment="1">
      <alignment horizontal="right" vertical="center" wrapText="1" indent="1" readingOrder="2"/>
    </xf>
    <xf numFmtId="3" fontId="1" fillId="0" borderId="0" xfId="0" applyNumberFormat="1" applyFont="1" applyBorder="1" applyAlignment="1">
      <alignment horizontal="right" vertical="center" wrapText="1" indent="1" readingOrder="1"/>
    </xf>
    <xf numFmtId="0" fontId="7" fillId="0" borderId="5" xfId="0" applyFont="1" applyBorder="1" applyAlignment="1">
      <alignment horizontal="left" vertical="center" wrapText="1" indent="3" readingOrder="1"/>
    </xf>
    <xf numFmtId="3" fontId="7" fillId="0" borderId="0" xfId="1" applyNumberFormat="1" applyFont="1" applyBorder="1" applyAlignment="1">
      <alignment horizontal="right" vertical="center" wrapText="1" indent="1" readingOrder="1"/>
    </xf>
    <xf numFmtId="0" fontId="4" fillId="0" borderId="5" xfId="0" applyFont="1" applyBorder="1" applyAlignment="1">
      <alignment horizontal="right" vertical="center" wrapText="1" indent="3" readingOrder="2"/>
    </xf>
    <xf numFmtId="3" fontId="18" fillId="0" borderId="0" xfId="1" applyNumberFormat="1" applyFont="1" applyBorder="1" applyAlignment="1">
      <alignment horizontal="right" vertical="center" wrapText="1" indent="1" readingOrder="1"/>
    </xf>
    <xf numFmtId="166" fontId="7" fillId="0" borderId="0" xfId="1" applyNumberFormat="1" applyFont="1" applyBorder="1" applyAlignment="1">
      <alignment horizontal="right" vertical="center" wrapText="1" indent="1" readingOrder="1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right" vertical="center" indent="1"/>
    </xf>
    <xf numFmtId="0" fontId="9" fillId="0" borderId="0" xfId="0" applyFont="1" applyBorder="1" applyAlignment="1">
      <alignment horizontal="left" vertical="center" wrapText="1" indent="1" readingOrder="1"/>
    </xf>
    <xf numFmtId="165" fontId="9" fillId="0" borderId="0" xfId="0" applyNumberFormat="1" applyFont="1" applyBorder="1" applyAlignment="1">
      <alignment horizontal="left" vertical="center" wrapText="1" indent="1" readingOrder="1"/>
    </xf>
    <xf numFmtId="0" fontId="9" fillId="0" borderId="0" xfId="0" applyFont="1" applyBorder="1" applyAlignment="1">
      <alignment horizontal="right" vertical="center" wrapText="1" indent="1" readingOrder="2"/>
    </xf>
    <xf numFmtId="165" fontId="1" fillId="0" borderId="0" xfId="0" applyNumberFormat="1" applyFont="1" applyBorder="1" applyAlignment="1">
      <alignment horizontal="right" vertical="top" wrapText="1" indent="1" readingOrder="1"/>
    </xf>
    <xf numFmtId="165" fontId="3" fillId="0" borderId="0" xfId="0" applyNumberFormat="1" applyFont="1" applyBorder="1" applyAlignment="1">
      <alignment horizontal="right" vertical="top" wrapText="1" indent="1" readingOrder="1"/>
    </xf>
    <xf numFmtId="0" fontId="9" fillId="0" borderId="0" xfId="0" applyFont="1" applyBorder="1" applyAlignment="1">
      <alignment horizontal="left" vertical="center" wrapText="1" readingOrder="1"/>
    </xf>
    <xf numFmtId="0" fontId="0" fillId="0" borderId="0" xfId="0" applyBorder="1" applyAlignment="1"/>
    <xf numFmtId="0" fontId="1" fillId="0" borderId="1" xfId="0" applyFont="1" applyBorder="1" applyAlignment="1">
      <alignment horizontal="left" vertical="top" wrapText="1" indent="1" readingOrder="2"/>
    </xf>
    <xf numFmtId="0" fontId="2" fillId="0" borderId="1" xfId="0" applyFont="1" applyBorder="1" applyAlignment="1">
      <alignment horizontal="right" vertical="top" wrapText="1" indent="1" readingOrder="2"/>
    </xf>
    <xf numFmtId="0" fontId="3" fillId="0" borderId="15" xfId="0" applyFont="1" applyBorder="1" applyAlignment="1">
      <alignment horizontal="left" vertical="center" wrapText="1" indent="1" readingOrder="1"/>
    </xf>
    <xf numFmtId="165" fontId="3" fillId="0" borderId="8" xfId="0" applyNumberFormat="1" applyFont="1" applyBorder="1" applyAlignment="1">
      <alignment horizontal="right" vertical="top" wrapText="1" indent="1" readingOrder="1"/>
    </xf>
    <xf numFmtId="165" fontId="3" fillId="0" borderId="2" xfId="0" applyNumberFormat="1" applyFont="1" applyBorder="1" applyAlignment="1">
      <alignment horizontal="right" vertical="top" wrapText="1" indent="1" readingOrder="1"/>
    </xf>
    <xf numFmtId="0" fontId="4" fillId="0" borderId="15" xfId="0" applyFont="1" applyBorder="1" applyAlignment="1">
      <alignment horizontal="right" vertical="center" wrapText="1" indent="1" readingOrder="2"/>
    </xf>
    <xf numFmtId="165" fontId="3" fillId="0" borderId="9" xfId="0" applyNumberFormat="1" applyFont="1" applyBorder="1" applyAlignment="1">
      <alignment horizontal="right" vertical="top" wrapText="1" indent="1" readingOrder="1"/>
    </xf>
    <xf numFmtId="165" fontId="3" fillId="0" borderId="10" xfId="0" applyNumberFormat="1" applyFont="1" applyBorder="1" applyAlignment="1">
      <alignment horizontal="right" vertical="top" wrapText="1" indent="1" readingOrder="1"/>
    </xf>
    <xf numFmtId="165" fontId="3" fillId="0" borderId="3" xfId="0" applyNumberFormat="1" applyFont="1" applyBorder="1" applyAlignment="1">
      <alignment horizontal="right" vertical="top" wrapText="1" indent="1" readingOrder="1"/>
    </xf>
    <xf numFmtId="0" fontId="33" fillId="0" borderId="0" xfId="0" applyFont="1"/>
    <xf numFmtId="165" fontId="1" fillId="0" borderId="14" xfId="0" applyNumberFormat="1" applyFont="1" applyBorder="1" applyAlignment="1">
      <alignment horizontal="right" vertical="center" wrapText="1" indent="1" readingOrder="1"/>
    </xf>
    <xf numFmtId="0" fontId="33" fillId="0" borderId="0" xfId="0" applyFont="1" applyBorder="1" applyAlignment="1">
      <alignment vertical="center" wrapText="1" readingOrder="2"/>
    </xf>
    <xf numFmtId="0" fontId="0" fillId="0" borderId="0" xfId="0" applyFont="1"/>
    <xf numFmtId="166" fontId="1" fillId="0" borderId="16" xfId="0" applyNumberFormat="1" applyFont="1" applyBorder="1" applyAlignment="1">
      <alignment horizontal="right" vertical="center" wrapText="1" indent="1" readingOrder="1"/>
    </xf>
    <xf numFmtId="0" fontId="3" fillId="0" borderId="15" xfId="0" applyFont="1" applyBorder="1" applyAlignment="1">
      <alignment horizontal="left" vertical="top" wrapText="1" indent="1" readingOrder="1"/>
    </xf>
    <xf numFmtId="0" fontId="7" fillId="0" borderId="0" xfId="0" applyFont="1" applyBorder="1" applyAlignment="1">
      <alignment horizontal="right" vertical="center" wrapText="1" indent="1" readingOrder="1"/>
    </xf>
    <xf numFmtId="0" fontId="4" fillId="0" borderId="15" xfId="0" applyFont="1" applyBorder="1" applyAlignment="1">
      <alignment horizontal="right" vertical="top" wrapText="1" indent="1" readingOrder="2"/>
    </xf>
    <xf numFmtId="0" fontId="4" fillId="0" borderId="5" xfId="0" applyFont="1" applyBorder="1" applyAlignment="1">
      <alignment horizontal="right" vertical="top" wrapText="1" indent="1" readingOrder="2"/>
    </xf>
    <xf numFmtId="0" fontId="5" fillId="0" borderId="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1"/>
    </xf>
    <xf numFmtId="0" fontId="9" fillId="0" borderId="2" xfId="0" applyFont="1" applyBorder="1" applyAlignment="1">
      <alignment horizontal="left" vertical="center" wrapText="1" indent="1" readingOrder="1"/>
    </xf>
    <xf numFmtId="0" fontId="9" fillId="0" borderId="2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left" vertical="top" wrapText="1" readingOrder="1"/>
    </xf>
    <xf numFmtId="0" fontId="9" fillId="0" borderId="0" xfId="0" applyFont="1" applyBorder="1" applyAlignment="1">
      <alignment horizontal="right" vertical="center" wrapText="1" readingOrder="2"/>
    </xf>
    <xf numFmtId="0" fontId="8" fillId="0" borderId="2" xfId="0" applyFont="1" applyBorder="1" applyAlignment="1">
      <alignment horizontal="right" vertical="center" wrapText="1" readingOrder="2"/>
    </xf>
    <xf numFmtId="0" fontId="9" fillId="0" borderId="0" xfId="0" applyFont="1" applyBorder="1" applyAlignment="1">
      <alignment horizontal="left" vertical="center" wrapText="1" indent="1" readingOrder="1"/>
    </xf>
    <xf numFmtId="0" fontId="8" fillId="0" borderId="0" xfId="0" applyFont="1" applyBorder="1" applyAlignment="1">
      <alignment horizontal="right" vertical="center" wrapText="1" readingOrder="2"/>
    </xf>
    <xf numFmtId="0" fontId="0" fillId="0" borderId="2" xfId="0" applyBorder="1" applyAlignment="1">
      <alignment vertical="center" wrapText="1"/>
    </xf>
    <xf numFmtId="0" fontId="9" fillId="0" borderId="2" xfId="0" applyFont="1" applyBorder="1" applyAlignment="1">
      <alignment horizontal="right" vertical="center" wrapText="1" indent="1" readingOrder="2"/>
    </xf>
    <xf numFmtId="0" fontId="0" fillId="0" borderId="2" xfId="0" applyBorder="1" applyAlignment="1">
      <alignment horizontal="right" vertical="center" wrapText="1" indent="1" readingOrder="2"/>
    </xf>
    <xf numFmtId="0" fontId="9" fillId="0" borderId="0" xfId="0" applyFont="1" applyBorder="1" applyAlignment="1">
      <alignment horizontal="right" vertical="center" wrapText="1" indent="1" readingOrder="2"/>
    </xf>
  </cellXfs>
  <cellStyles count="6">
    <cellStyle name="Comma" xfId="3" builtinId="3"/>
    <cellStyle name="Normal" xfId="0" builtinId="0"/>
    <cellStyle name="Normal 2" xfId="2"/>
    <cellStyle name="Normal_Na-quick95" xfId="4"/>
    <cellStyle name="Percent" xfId="1" builtinId="5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sSumAll-V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INA%20Tables%20Cur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Sources"/>
      <sheetName val="P.1RwbG"/>
      <sheetName val="P.1Rwb"/>
      <sheetName val="P.1G"/>
      <sheetName val="P.2RwbG"/>
      <sheetName val="P.2Rwb"/>
      <sheetName val="P.2G"/>
      <sheetName val="B.1RwbG"/>
      <sheetName val="B.1Rwb"/>
      <sheetName val="B.1G"/>
      <sheetName val="ExpRwbG"/>
      <sheetName val="ExpRwb"/>
      <sheetName val="ExpG"/>
      <sheetName val="DicrepRwb"/>
      <sheetName val="DicrepG"/>
      <sheetName val="GniGdiRwbGRWB,G"/>
      <sheetName val="PerCap"/>
    </sheetNames>
    <sheetDataSet>
      <sheetData sheetId="0" refreshError="1"/>
      <sheetData sheetId="1" refreshError="1"/>
      <sheetData sheetId="2">
        <row r="33">
          <cell r="B33">
            <v>3191.3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%B.1 Pal"/>
      <sheetName val="B.1 Pal 15"/>
      <sheetName val="B.1 Pal 14"/>
      <sheetName val="B.1 Pal 11"/>
      <sheetName val="B.1 PAL 13 12"/>
    </sheetNames>
    <sheetDataSet>
      <sheetData sheetId="0"/>
      <sheetData sheetId="1">
        <row r="6">
          <cell r="B6">
            <v>517.30000000000007</v>
          </cell>
        </row>
        <row r="7">
          <cell r="B7">
            <v>352</v>
          </cell>
        </row>
        <row r="8">
          <cell r="B8">
            <v>11.3</v>
          </cell>
        </row>
        <row r="9">
          <cell r="B9">
            <v>324.7</v>
          </cell>
        </row>
        <row r="10">
          <cell r="B10">
            <v>0</v>
          </cell>
        </row>
        <row r="11">
          <cell r="B11">
            <v>16</v>
          </cell>
        </row>
        <row r="12">
          <cell r="B12">
            <v>356.4</v>
          </cell>
        </row>
        <row r="13">
          <cell r="B13">
            <v>702.9</v>
          </cell>
        </row>
        <row r="14">
          <cell r="B14">
            <v>147.20000000000002</v>
          </cell>
        </row>
        <row r="15">
          <cell r="B15">
            <v>0</v>
          </cell>
        </row>
        <row r="16">
          <cell r="B16">
            <v>3.6</v>
          </cell>
        </row>
        <row r="17">
          <cell r="B17">
            <v>771</v>
          </cell>
        </row>
        <row r="18">
          <cell r="B18">
            <v>52.8</v>
          </cell>
        </row>
        <row r="19">
          <cell r="B19">
            <v>553.6</v>
          </cell>
        </row>
        <row r="20">
          <cell r="B20">
            <v>35</v>
          </cell>
        </row>
        <row r="21">
          <cell r="B21">
            <v>12.2</v>
          </cell>
        </row>
        <row r="22">
          <cell r="B22">
            <v>17.600000000000001</v>
          </cell>
        </row>
        <row r="23">
          <cell r="B23">
            <v>16.3</v>
          </cell>
        </row>
        <row r="24">
          <cell r="B24">
            <v>22.8</v>
          </cell>
        </row>
        <row r="25">
          <cell r="B25">
            <v>60.7</v>
          </cell>
        </row>
        <row r="26">
          <cell r="B26">
            <v>0</v>
          </cell>
        </row>
        <row r="27">
          <cell r="B27">
            <v>6.5</v>
          </cell>
        </row>
        <row r="28">
          <cell r="B28">
            <v>2856.8999999999996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view="pageBreakPreview" zoomScaleNormal="100" zoomScaleSheetLayoutView="100" workbookViewId="0">
      <selection sqref="A1:D1"/>
    </sheetView>
  </sheetViews>
  <sheetFormatPr defaultRowHeight="14.25"/>
  <cols>
    <col min="1" max="1" width="30.625" customWidth="1"/>
    <col min="2" max="3" width="9.625" customWidth="1"/>
    <col min="4" max="4" width="32.375" customWidth="1"/>
    <col min="6" max="7" width="9.375" bestFit="1" customWidth="1"/>
  </cols>
  <sheetData>
    <row r="1" spans="1:9" ht="24" customHeight="1">
      <c r="A1" s="202" t="s">
        <v>170</v>
      </c>
      <c r="B1" s="202"/>
      <c r="C1" s="202"/>
      <c r="D1" s="202"/>
    </row>
    <row r="2" spans="1:9" ht="30" customHeight="1">
      <c r="A2" s="203" t="s">
        <v>171</v>
      </c>
      <c r="B2" s="203"/>
      <c r="C2" s="203"/>
      <c r="D2" s="203"/>
    </row>
    <row r="3" spans="1:9" ht="5.0999999999999996" customHeight="1">
      <c r="A3" s="1"/>
      <c r="B3" s="1"/>
      <c r="C3" s="12"/>
      <c r="D3" s="1"/>
    </row>
    <row r="4" spans="1:9" ht="17.25" customHeight="1">
      <c r="A4" s="3"/>
      <c r="B4" s="4"/>
      <c r="C4" s="4"/>
      <c r="D4" s="5"/>
    </row>
    <row r="5" spans="1:9" ht="16.5" customHeight="1">
      <c r="A5" s="2" t="s">
        <v>0</v>
      </c>
      <c r="B5" s="37">
        <v>2013</v>
      </c>
      <c r="C5" s="37">
        <v>2012</v>
      </c>
      <c r="D5" s="24" t="s">
        <v>1</v>
      </c>
    </row>
    <row r="6" spans="1:9" s="33" customFormat="1" ht="15" customHeight="1">
      <c r="A6" s="2" t="s">
        <v>109</v>
      </c>
      <c r="B6" s="59">
        <v>4.0999999999999996</v>
      </c>
      <c r="C6" s="59">
        <v>4.7</v>
      </c>
      <c r="D6" s="126" t="s">
        <v>25</v>
      </c>
      <c r="F6" s="34"/>
      <c r="G6" s="34"/>
      <c r="H6" s="34"/>
      <c r="I6" s="34"/>
    </row>
    <row r="7" spans="1:9" s="33" customFormat="1" ht="24.95" customHeight="1">
      <c r="A7" s="128" t="s">
        <v>110</v>
      </c>
      <c r="B7" s="59">
        <v>15.7</v>
      </c>
      <c r="C7" s="59">
        <v>16.399999999999999</v>
      </c>
      <c r="D7" s="126" t="s">
        <v>2</v>
      </c>
      <c r="F7" s="34"/>
      <c r="G7" s="34"/>
      <c r="H7" s="34"/>
      <c r="I7" s="34"/>
    </row>
    <row r="8" spans="1:9" s="33" customFormat="1" ht="15" customHeight="1">
      <c r="A8" s="125" t="s">
        <v>111</v>
      </c>
      <c r="B8" s="54">
        <v>0.5</v>
      </c>
      <c r="C8" s="54">
        <v>0.3</v>
      </c>
      <c r="D8" s="124" t="s">
        <v>3</v>
      </c>
      <c r="F8" s="34"/>
      <c r="G8" s="34"/>
      <c r="H8" s="34"/>
      <c r="I8" s="34"/>
    </row>
    <row r="9" spans="1:9" s="33" customFormat="1" ht="15" customHeight="1">
      <c r="A9" s="125" t="s">
        <v>4</v>
      </c>
      <c r="B9" s="54">
        <v>12.8</v>
      </c>
      <c r="C9" s="54">
        <v>14.1</v>
      </c>
      <c r="D9" s="124" t="s">
        <v>26</v>
      </c>
      <c r="F9" s="34"/>
      <c r="G9" s="34"/>
      <c r="H9" s="34"/>
      <c r="I9" s="34"/>
    </row>
    <row r="10" spans="1:9" s="33" customFormat="1" ht="24.95" customHeight="1">
      <c r="A10" s="125" t="s">
        <v>106</v>
      </c>
      <c r="B10" s="54">
        <v>1.8</v>
      </c>
      <c r="C10" s="54">
        <v>1.2</v>
      </c>
      <c r="D10" s="124" t="s">
        <v>88</v>
      </c>
      <c r="F10" s="34"/>
      <c r="G10" s="34"/>
      <c r="H10" s="34"/>
      <c r="I10" s="34"/>
    </row>
    <row r="11" spans="1:9" s="33" customFormat="1" ht="26.25" customHeight="1">
      <c r="A11" s="125" t="s">
        <v>30</v>
      </c>
      <c r="B11" s="54">
        <v>0.6</v>
      </c>
      <c r="C11" s="54">
        <v>0.8</v>
      </c>
      <c r="D11" s="124" t="s">
        <v>103</v>
      </c>
      <c r="F11" s="34"/>
      <c r="G11" s="34"/>
      <c r="H11" s="34"/>
      <c r="I11" s="34"/>
    </row>
    <row r="12" spans="1:9" s="33" customFormat="1" ht="15" customHeight="1">
      <c r="A12" s="128" t="s">
        <v>5</v>
      </c>
      <c r="B12" s="59">
        <v>4.5</v>
      </c>
      <c r="C12" s="59">
        <v>5.4</v>
      </c>
      <c r="D12" s="126" t="s">
        <v>6</v>
      </c>
      <c r="F12" s="34"/>
      <c r="G12" s="34"/>
      <c r="H12" s="34"/>
      <c r="I12" s="34"/>
    </row>
    <row r="13" spans="1:9" s="33" customFormat="1" ht="24" customHeight="1">
      <c r="A13" s="128" t="s">
        <v>108</v>
      </c>
      <c r="B13" s="59">
        <v>17.100000000000001</v>
      </c>
      <c r="C13" s="59">
        <v>18.899999999999999</v>
      </c>
      <c r="D13" s="126" t="s">
        <v>123</v>
      </c>
      <c r="F13" s="34"/>
      <c r="G13" s="34"/>
      <c r="H13" s="34"/>
      <c r="I13" s="34"/>
    </row>
    <row r="14" spans="1:9" s="33" customFormat="1" ht="15" customHeight="1">
      <c r="A14" s="128" t="s">
        <v>113</v>
      </c>
      <c r="B14" s="59">
        <v>1.8</v>
      </c>
      <c r="C14" s="59">
        <v>1.9</v>
      </c>
      <c r="D14" s="126" t="s">
        <v>27</v>
      </c>
      <c r="F14" s="34"/>
      <c r="G14" s="34"/>
      <c r="H14" s="34"/>
      <c r="I14" s="34"/>
    </row>
    <row r="15" spans="1:9" s="33" customFormat="1" ht="15" customHeight="1">
      <c r="A15" s="128" t="s">
        <v>32</v>
      </c>
      <c r="B15" s="59">
        <v>2.8</v>
      </c>
      <c r="C15" s="59">
        <v>3.7</v>
      </c>
      <c r="D15" s="126" t="s">
        <v>97</v>
      </c>
      <c r="F15" s="34"/>
      <c r="G15" s="34"/>
      <c r="H15" s="34"/>
      <c r="I15" s="34"/>
    </row>
    <row r="16" spans="1:9" s="33" customFormat="1" ht="15" customHeight="1">
      <c r="A16" s="128" t="s">
        <v>33</v>
      </c>
      <c r="B16" s="59">
        <v>5.9</v>
      </c>
      <c r="C16" s="59">
        <v>5.6</v>
      </c>
      <c r="D16" s="126" t="s">
        <v>28</v>
      </c>
      <c r="F16" s="34"/>
      <c r="G16" s="34"/>
      <c r="H16" s="34"/>
      <c r="I16" s="34"/>
    </row>
    <row r="17" spans="1:9" s="33" customFormat="1" ht="15" customHeight="1">
      <c r="A17" s="128" t="s">
        <v>7</v>
      </c>
      <c r="B17" s="59">
        <v>20.9</v>
      </c>
      <c r="C17" s="59">
        <v>19.899999999999999</v>
      </c>
      <c r="D17" s="126" t="s">
        <v>8</v>
      </c>
      <c r="F17" s="34"/>
      <c r="G17" s="34"/>
      <c r="H17" s="34"/>
      <c r="I17" s="34"/>
    </row>
    <row r="18" spans="1:9" s="33" customFormat="1" ht="27.95" customHeight="1">
      <c r="A18" s="125" t="s">
        <v>34</v>
      </c>
      <c r="B18" s="54">
        <v>1.5</v>
      </c>
      <c r="C18" s="54">
        <v>1.1000000000000001</v>
      </c>
      <c r="D18" s="124" t="s">
        <v>98</v>
      </c>
      <c r="F18" s="34"/>
      <c r="G18" s="34"/>
      <c r="H18" s="34"/>
      <c r="I18" s="34"/>
    </row>
    <row r="19" spans="1:9" s="33" customFormat="1" ht="15" customHeight="1">
      <c r="A19" s="125" t="s">
        <v>35</v>
      </c>
      <c r="B19" s="54">
        <v>4.5999999999999996</v>
      </c>
      <c r="C19" s="54">
        <v>4.0999999999999996</v>
      </c>
      <c r="D19" s="124" t="s">
        <v>99</v>
      </c>
      <c r="F19" s="34"/>
      <c r="G19" s="34"/>
      <c r="H19" s="34"/>
      <c r="I19" s="34"/>
    </row>
    <row r="20" spans="1:9" s="33" customFormat="1" ht="24.95" customHeight="1">
      <c r="A20" s="125" t="s">
        <v>36</v>
      </c>
      <c r="B20" s="54">
        <v>2.5</v>
      </c>
      <c r="C20" s="54">
        <v>1.3</v>
      </c>
      <c r="D20" s="124" t="s">
        <v>100</v>
      </c>
      <c r="F20" s="34"/>
      <c r="G20" s="34"/>
      <c r="H20" s="34"/>
      <c r="I20" s="34"/>
    </row>
    <row r="21" spans="1:9" s="33" customFormat="1" ht="24.95" customHeight="1">
      <c r="A21" s="125" t="s">
        <v>37</v>
      </c>
      <c r="B21" s="54">
        <v>0.5</v>
      </c>
      <c r="C21" s="54">
        <v>0.7</v>
      </c>
      <c r="D21" s="124" t="s">
        <v>101</v>
      </c>
      <c r="F21" s="34"/>
      <c r="G21" s="34"/>
      <c r="H21" s="34"/>
      <c r="I21" s="34"/>
    </row>
    <row r="22" spans="1:9" s="33" customFormat="1" ht="15" customHeight="1">
      <c r="A22" s="125" t="s">
        <v>9</v>
      </c>
      <c r="B22" s="54">
        <v>6.6</v>
      </c>
      <c r="C22" s="54">
        <v>7.2</v>
      </c>
      <c r="D22" s="124" t="s">
        <v>10</v>
      </c>
      <c r="F22" s="34"/>
      <c r="G22" s="34"/>
      <c r="H22" s="34"/>
      <c r="I22" s="34"/>
    </row>
    <row r="23" spans="1:9" s="33" customFormat="1" ht="15" customHeight="1">
      <c r="A23" s="125" t="s">
        <v>38</v>
      </c>
      <c r="B23" s="54">
        <v>3.4</v>
      </c>
      <c r="C23" s="54">
        <v>3.2</v>
      </c>
      <c r="D23" s="124" t="s">
        <v>11</v>
      </c>
      <c r="F23" s="34"/>
      <c r="G23" s="34"/>
      <c r="H23" s="34"/>
      <c r="I23" s="34"/>
    </row>
    <row r="24" spans="1:9" s="33" customFormat="1" ht="15" customHeight="1">
      <c r="A24" s="125" t="s">
        <v>39</v>
      </c>
      <c r="B24" s="54">
        <v>0.5</v>
      </c>
      <c r="C24" s="54">
        <v>0.5</v>
      </c>
      <c r="D24" s="124" t="s">
        <v>29</v>
      </c>
      <c r="F24" s="34"/>
      <c r="G24" s="34"/>
      <c r="H24" s="34"/>
      <c r="I24" s="34"/>
    </row>
    <row r="25" spans="1:9" s="33" customFormat="1" ht="15" customHeight="1">
      <c r="A25" s="125" t="s">
        <v>40</v>
      </c>
      <c r="B25" s="54">
        <v>1.3</v>
      </c>
      <c r="C25" s="54">
        <v>1.8</v>
      </c>
      <c r="D25" s="124" t="s">
        <v>102</v>
      </c>
      <c r="F25" s="34"/>
      <c r="G25" s="34"/>
      <c r="H25" s="34"/>
      <c r="I25" s="34"/>
    </row>
    <row r="26" spans="1:9" s="33" customFormat="1" ht="15" customHeight="1">
      <c r="A26" s="128" t="s">
        <v>107</v>
      </c>
      <c r="B26" s="59">
        <v>14.8</v>
      </c>
      <c r="C26" s="59">
        <v>13.5</v>
      </c>
      <c r="D26" s="126" t="s">
        <v>13</v>
      </c>
      <c r="F26" s="34"/>
      <c r="G26" s="34"/>
      <c r="H26" s="34"/>
      <c r="I26" s="34"/>
    </row>
    <row r="27" spans="1:9" s="33" customFormat="1" ht="15" customHeight="1">
      <c r="A27" s="128" t="s">
        <v>112</v>
      </c>
      <c r="B27" s="59">
        <v>0.1</v>
      </c>
      <c r="C27" s="59">
        <v>0.1</v>
      </c>
      <c r="D27" s="126" t="s">
        <v>14</v>
      </c>
      <c r="F27" s="34"/>
      <c r="G27" s="34"/>
      <c r="H27" s="34"/>
      <c r="I27" s="34"/>
    </row>
    <row r="28" spans="1:9" s="33" customFormat="1" ht="15" customHeight="1">
      <c r="A28" s="125" t="s">
        <v>15</v>
      </c>
      <c r="B28" s="54">
        <v>-1.9</v>
      </c>
      <c r="C28" s="54">
        <v>-2.8</v>
      </c>
      <c r="D28" s="124" t="s">
        <v>16</v>
      </c>
      <c r="F28" s="34"/>
      <c r="G28" s="34"/>
      <c r="H28" s="34"/>
      <c r="I28" s="34"/>
    </row>
    <row r="29" spans="1:9" s="33" customFormat="1" ht="15" customHeight="1">
      <c r="A29" s="125" t="s">
        <v>17</v>
      </c>
      <c r="B29" s="54">
        <v>5.3</v>
      </c>
      <c r="C29" s="54">
        <v>5.3</v>
      </c>
      <c r="D29" s="124" t="s">
        <v>18</v>
      </c>
      <c r="F29" s="34"/>
      <c r="G29" s="34"/>
      <c r="H29" s="34"/>
      <c r="I29" s="34"/>
    </row>
    <row r="30" spans="1:9" s="33" customFormat="1" ht="15" customHeight="1">
      <c r="A30" s="125" t="s">
        <v>19</v>
      </c>
      <c r="B30" s="54">
        <v>8.9</v>
      </c>
      <c r="C30" s="54">
        <v>7.4</v>
      </c>
      <c r="D30" s="127" t="s">
        <v>20</v>
      </c>
      <c r="F30" s="34"/>
      <c r="G30" s="34"/>
      <c r="H30" s="34"/>
      <c r="I30" s="34"/>
    </row>
    <row r="31" spans="1:9" s="33" customFormat="1" ht="15" customHeight="1">
      <c r="A31" s="130" t="s">
        <v>92</v>
      </c>
      <c r="B31" s="56">
        <v>100</v>
      </c>
      <c r="C31" s="56">
        <v>100</v>
      </c>
      <c r="D31" s="129" t="s">
        <v>91</v>
      </c>
      <c r="F31" s="34"/>
      <c r="G31" s="34"/>
      <c r="H31" s="34"/>
      <c r="I31" s="34"/>
    </row>
    <row r="32" spans="1:9" ht="34.5" customHeight="1">
      <c r="A32" s="204" t="s">
        <v>169</v>
      </c>
      <c r="B32" s="204"/>
      <c r="C32" s="205" t="s">
        <v>128</v>
      </c>
      <c r="D32" s="205"/>
    </row>
    <row r="34" spans="2:3">
      <c r="B34" s="22"/>
      <c r="C34" s="22"/>
    </row>
    <row r="35" spans="2:3">
      <c r="B35" s="22"/>
      <c r="C35" s="22"/>
    </row>
    <row r="36" spans="2:3">
      <c r="B36" s="22"/>
      <c r="C36" s="22"/>
    </row>
    <row r="37" spans="2:3">
      <c r="B37" s="22"/>
      <c r="C37" s="22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horizontalDpi="4294967294" verticalDpi="4294967294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41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37"/>
  <sheetViews>
    <sheetView view="pageBreakPreview" zoomScaleNormal="100" zoomScaleSheetLayoutView="100" workbookViewId="0">
      <selection sqref="A1:D1"/>
    </sheetView>
  </sheetViews>
  <sheetFormatPr defaultRowHeight="14.25"/>
  <cols>
    <col min="1" max="1" width="30.625" customWidth="1"/>
    <col min="2" max="3" width="9" customWidth="1"/>
    <col min="4" max="4" width="32" customWidth="1"/>
  </cols>
  <sheetData>
    <row r="1" spans="1:4" ht="40.5" customHeight="1">
      <c r="A1" s="206" t="s">
        <v>129</v>
      </c>
      <c r="B1" s="206"/>
      <c r="C1" s="206"/>
      <c r="D1" s="206"/>
    </row>
    <row r="2" spans="1:4" ht="30" customHeight="1">
      <c r="A2" s="203" t="s">
        <v>172</v>
      </c>
      <c r="B2" s="203"/>
      <c r="C2" s="203"/>
      <c r="D2" s="203"/>
    </row>
    <row r="3" spans="1:4" ht="5.0999999999999996" customHeight="1">
      <c r="A3" s="1"/>
      <c r="B3" s="1"/>
      <c r="C3" s="12"/>
      <c r="D3" s="1"/>
    </row>
    <row r="4" spans="1:4" ht="17.25" customHeight="1">
      <c r="A4" s="3"/>
      <c r="B4" s="4"/>
      <c r="C4" s="4"/>
      <c r="D4" s="5"/>
    </row>
    <row r="5" spans="1:4" ht="16.5" customHeight="1">
      <c r="A5" s="2" t="s">
        <v>0</v>
      </c>
      <c r="B5" s="37">
        <v>2013</v>
      </c>
      <c r="C5" s="37">
        <v>2012</v>
      </c>
      <c r="D5" s="24" t="s">
        <v>1</v>
      </c>
    </row>
    <row r="6" spans="1:4" s="33" customFormat="1" ht="15" customHeight="1">
      <c r="A6" s="2" t="s">
        <v>109</v>
      </c>
      <c r="B6" s="53">
        <v>3.4</v>
      </c>
      <c r="C6" s="53">
        <v>4.0999999999999996</v>
      </c>
      <c r="D6" s="126" t="s">
        <v>25</v>
      </c>
    </row>
    <row r="7" spans="1:4" s="33" customFormat="1" ht="24.95" customHeight="1">
      <c r="A7" s="128" t="s">
        <v>110</v>
      </c>
      <c r="B7" s="53">
        <v>16.5</v>
      </c>
      <c r="C7" s="53">
        <v>17.7</v>
      </c>
      <c r="D7" s="126" t="s">
        <v>2</v>
      </c>
    </row>
    <row r="8" spans="1:4" s="33" customFormat="1" ht="15" customHeight="1">
      <c r="A8" s="125" t="s">
        <v>111</v>
      </c>
      <c r="B8" s="60">
        <v>0.7</v>
      </c>
      <c r="C8" s="60">
        <v>0.4</v>
      </c>
      <c r="D8" s="124" t="s">
        <v>3</v>
      </c>
    </row>
    <row r="9" spans="1:4" s="33" customFormat="1" ht="15" customHeight="1">
      <c r="A9" s="125" t="s">
        <v>4</v>
      </c>
      <c r="B9" s="60">
        <v>14.5</v>
      </c>
      <c r="C9" s="60">
        <v>15.7</v>
      </c>
      <c r="D9" s="124" t="s">
        <v>26</v>
      </c>
    </row>
    <row r="10" spans="1:4" s="33" customFormat="1" ht="24.95" customHeight="1">
      <c r="A10" s="125" t="s">
        <v>106</v>
      </c>
      <c r="B10" s="60">
        <v>0.6</v>
      </c>
      <c r="C10" s="60">
        <v>0.7</v>
      </c>
      <c r="D10" s="124" t="s">
        <v>88</v>
      </c>
    </row>
    <row r="11" spans="1:4" s="33" customFormat="1" ht="25.5" customHeight="1">
      <c r="A11" s="125" t="s">
        <v>30</v>
      </c>
      <c r="B11" s="60">
        <v>0.7</v>
      </c>
      <c r="C11" s="60">
        <v>0.9</v>
      </c>
      <c r="D11" s="124" t="s">
        <v>103</v>
      </c>
    </row>
    <row r="12" spans="1:4" s="33" customFormat="1" ht="15" customHeight="1">
      <c r="A12" s="128" t="s">
        <v>5</v>
      </c>
      <c r="B12" s="53">
        <v>4.3</v>
      </c>
      <c r="C12" s="53">
        <v>4.9000000000000004</v>
      </c>
      <c r="D12" s="126" t="s">
        <v>6</v>
      </c>
    </row>
    <row r="13" spans="1:4" s="33" customFormat="1" ht="32.1" customHeight="1">
      <c r="A13" s="128" t="s">
        <v>108</v>
      </c>
      <c r="B13" s="53">
        <v>17.5</v>
      </c>
      <c r="C13" s="53">
        <v>19.8</v>
      </c>
      <c r="D13" s="126" t="s">
        <v>123</v>
      </c>
    </row>
    <row r="14" spans="1:4" s="33" customFormat="1" ht="15" customHeight="1">
      <c r="A14" s="128" t="s">
        <v>113</v>
      </c>
      <c r="B14" s="53">
        <v>2.1</v>
      </c>
      <c r="C14" s="53">
        <v>2.2000000000000002</v>
      </c>
      <c r="D14" s="126" t="s">
        <v>27</v>
      </c>
    </row>
    <row r="15" spans="1:4" s="33" customFormat="1" ht="15" customHeight="1">
      <c r="A15" s="128" t="s">
        <v>32</v>
      </c>
      <c r="B15" s="53">
        <v>3.4</v>
      </c>
      <c r="C15" s="53">
        <v>4.3</v>
      </c>
      <c r="D15" s="126" t="s">
        <v>97</v>
      </c>
    </row>
    <row r="16" spans="1:4" s="33" customFormat="1" ht="15" customHeight="1">
      <c r="A16" s="128" t="s">
        <v>33</v>
      </c>
      <c r="B16" s="53">
        <v>7.7</v>
      </c>
      <c r="C16" s="53">
        <v>7.2</v>
      </c>
      <c r="D16" s="126" t="s">
        <v>28</v>
      </c>
    </row>
    <row r="17" spans="1:4" s="33" customFormat="1" ht="15" customHeight="1">
      <c r="A17" s="128" t="s">
        <v>7</v>
      </c>
      <c r="B17" s="53">
        <v>19.100000000000001</v>
      </c>
      <c r="C17" s="53">
        <v>17.8</v>
      </c>
      <c r="D17" s="126" t="s">
        <v>8</v>
      </c>
    </row>
    <row r="18" spans="1:4" s="33" customFormat="1" ht="27.95" customHeight="1">
      <c r="A18" s="125" t="s">
        <v>34</v>
      </c>
      <c r="B18" s="60">
        <v>1.5</v>
      </c>
      <c r="C18" s="60">
        <v>1</v>
      </c>
      <c r="D18" s="124" t="s">
        <v>98</v>
      </c>
    </row>
    <row r="19" spans="1:4" s="33" customFormat="1" ht="15" customHeight="1">
      <c r="A19" s="125" t="s">
        <v>35</v>
      </c>
      <c r="B19" s="60">
        <v>4.4000000000000004</v>
      </c>
      <c r="C19" s="60">
        <v>3.9</v>
      </c>
      <c r="D19" s="124" t="s">
        <v>99</v>
      </c>
    </row>
    <row r="20" spans="1:4" s="33" customFormat="1" ht="24.95" customHeight="1">
      <c r="A20" s="125" t="s">
        <v>36</v>
      </c>
      <c r="B20" s="60">
        <v>3.2</v>
      </c>
      <c r="C20" s="60">
        <v>1.4</v>
      </c>
      <c r="D20" s="124" t="s">
        <v>100</v>
      </c>
    </row>
    <row r="21" spans="1:4" s="33" customFormat="1" ht="24.95" customHeight="1">
      <c r="A21" s="125" t="s">
        <v>37</v>
      </c>
      <c r="B21" s="60">
        <v>0.5</v>
      </c>
      <c r="C21" s="60">
        <v>0.7</v>
      </c>
      <c r="D21" s="124" t="s">
        <v>101</v>
      </c>
    </row>
    <row r="22" spans="1:4" s="33" customFormat="1" ht="15" customHeight="1">
      <c r="A22" s="125" t="s">
        <v>9</v>
      </c>
      <c r="B22" s="60">
        <v>5.4</v>
      </c>
      <c r="C22" s="60">
        <v>6.3</v>
      </c>
      <c r="D22" s="124" t="s">
        <v>10</v>
      </c>
    </row>
    <row r="23" spans="1:4" s="33" customFormat="1" ht="15" customHeight="1">
      <c r="A23" s="125" t="s">
        <v>38</v>
      </c>
      <c r="B23" s="60">
        <v>2.6</v>
      </c>
      <c r="C23" s="60">
        <v>2.2999999999999998</v>
      </c>
      <c r="D23" s="124" t="s">
        <v>11</v>
      </c>
    </row>
    <row r="24" spans="1:4" s="33" customFormat="1" ht="15" customHeight="1">
      <c r="A24" s="125" t="s">
        <v>39</v>
      </c>
      <c r="B24" s="60">
        <v>0.3</v>
      </c>
      <c r="C24" s="60">
        <v>0.5</v>
      </c>
      <c r="D24" s="124" t="s">
        <v>29</v>
      </c>
    </row>
    <row r="25" spans="1:4" s="33" customFormat="1" ht="15" customHeight="1">
      <c r="A25" s="125" t="s">
        <v>40</v>
      </c>
      <c r="B25" s="60">
        <v>1.2</v>
      </c>
      <c r="C25" s="60">
        <v>1.7</v>
      </c>
      <c r="D25" s="124" t="s">
        <v>102</v>
      </c>
    </row>
    <row r="26" spans="1:4" s="33" customFormat="1" ht="15" customHeight="1">
      <c r="A26" s="128" t="s">
        <v>107</v>
      </c>
      <c r="B26" s="53">
        <v>10.3</v>
      </c>
      <c r="C26" s="53">
        <v>9.3000000000000007</v>
      </c>
      <c r="D26" s="126" t="s">
        <v>13</v>
      </c>
    </row>
    <row r="27" spans="1:4" s="33" customFormat="1" ht="15" customHeight="1">
      <c r="A27" s="128" t="s">
        <v>112</v>
      </c>
      <c r="B27" s="53">
        <v>0</v>
      </c>
      <c r="C27" s="53">
        <v>0.1</v>
      </c>
      <c r="D27" s="126" t="s">
        <v>14</v>
      </c>
    </row>
    <row r="28" spans="1:4" s="33" customFormat="1" ht="15" customHeight="1">
      <c r="A28" s="125" t="s">
        <v>15</v>
      </c>
      <c r="B28" s="60">
        <v>-2.2999999999999998</v>
      </c>
      <c r="C28" s="60">
        <v>-3.3</v>
      </c>
      <c r="D28" s="124" t="s">
        <v>16</v>
      </c>
    </row>
    <row r="29" spans="1:4" s="33" customFormat="1" ht="15" customHeight="1">
      <c r="A29" s="125" t="s">
        <v>17</v>
      </c>
      <c r="B29" s="60">
        <v>6.8</v>
      </c>
      <c r="C29" s="60">
        <v>6.6</v>
      </c>
      <c r="D29" s="124" t="s">
        <v>18</v>
      </c>
    </row>
    <row r="30" spans="1:4" s="33" customFormat="1" ht="15" customHeight="1">
      <c r="A30" s="125" t="s">
        <v>19</v>
      </c>
      <c r="B30" s="60">
        <v>11.2</v>
      </c>
      <c r="C30" s="60">
        <v>9.3000000000000007</v>
      </c>
      <c r="D30" s="127" t="s">
        <v>20</v>
      </c>
    </row>
    <row r="31" spans="1:4" s="33" customFormat="1" ht="15" customHeight="1">
      <c r="A31" s="130" t="s">
        <v>92</v>
      </c>
      <c r="B31" s="61">
        <v>100</v>
      </c>
      <c r="C31" s="61">
        <v>100</v>
      </c>
      <c r="D31" s="129" t="s">
        <v>91</v>
      </c>
    </row>
    <row r="32" spans="1:4" ht="34.5" customHeight="1">
      <c r="A32" s="204" t="s">
        <v>169</v>
      </c>
      <c r="B32" s="204"/>
      <c r="C32" s="205" t="s">
        <v>128</v>
      </c>
      <c r="D32" s="205"/>
    </row>
    <row r="33" spans="2:3">
      <c r="B33" s="22"/>
      <c r="C33" s="22"/>
    </row>
    <row r="34" spans="2:3">
      <c r="B34" s="22"/>
      <c r="C34" s="22"/>
    </row>
    <row r="35" spans="2:3">
      <c r="B35" s="22"/>
      <c r="C35" s="22"/>
    </row>
    <row r="36" spans="2:3">
      <c r="B36" s="22"/>
      <c r="C36" s="22"/>
    </row>
    <row r="37" spans="2:3">
      <c r="B37" s="22"/>
      <c r="C37" s="22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42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37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2.25" customWidth="1"/>
  </cols>
  <sheetData>
    <row r="1" spans="1:4" ht="18.95" customHeight="1">
      <c r="A1" s="202" t="s">
        <v>130</v>
      </c>
      <c r="B1" s="202"/>
      <c r="C1" s="202"/>
      <c r="D1" s="202"/>
    </row>
    <row r="2" spans="1:4" ht="30" customHeight="1">
      <c r="A2" s="203" t="s">
        <v>173</v>
      </c>
      <c r="B2" s="203"/>
      <c r="C2" s="203"/>
      <c r="D2" s="203"/>
    </row>
    <row r="3" spans="1:4" ht="5.0999999999999996" customHeight="1">
      <c r="A3" s="1"/>
      <c r="B3" s="1"/>
      <c r="C3" s="12"/>
      <c r="D3" s="1"/>
    </row>
    <row r="4" spans="1:4" ht="17.25" customHeight="1">
      <c r="A4" s="3"/>
      <c r="B4" s="4"/>
      <c r="C4" s="4"/>
      <c r="D4" s="5"/>
    </row>
    <row r="5" spans="1:4" ht="16.5" customHeight="1">
      <c r="A5" s="2" t="s">
        <v>0</v>
      </c>
      <c r="B5" s="37">
        <v>2013</v>
      </c>
      <c r="C5" s="37">
        <v>2012</v>
      </c>
      <c r="D5" s="24" t="s">
        <v>1</v>
      </c>
    </row>
    <row r="6" spans="1:4" s="33" customFormat="1" ht="15" customHeight="1">
      <c r="A6" s="2" t="s">
        <v>109</v>
      </c>
      <c r="B6" s="59">
        <v>6.5</v>
      </c>
      <c r="C6" s="59">
        <v>6.5</v>
      </c>
      <c r="D6" s="126" t="s">
        <v>25</v>
      </c>
    </row>
    <row r="7" spans="1:4" s="33" customFormat="1" ht="24.95" customHeight="1">
      <c r="A7" s="128" t="s">
        <v>110</v>
      </c>
      <c r="B7" s="59">
        <v>13.5</v>
      </c>
      <c r="C7" s="59">
        <v>12.7</v>
      </c>
      <c r="D7" s="126" t="s">
        <v>2</v>
      </c>
    </row>
    <row r="8" spans="1:4" s="33" customFormat="1" ht="15" customHeight="1">
      <c r="A8" s="125" t="s">
        <v>111</v>
      </c>
      <c r="B8" s="54">
        <v>0</v>
      </c>
      <c r="C8" s="54">
        <v>0</v>
      </c>
      <c r="D8" s="124" t="s">
        <v>3</v>
      </c>
    </row>
    <row r="9" spans="1:4" s="33" customFormat="1" ht="15" customHeight="1">
      <c r="A9" s="125" t="s">
        <v>4</v>
      </c>
      <c r="B9" s="54">
        <v>7.5</v>
      </c>
      <c r="C9" s="54">
        <v>9.1</v>
      </c>
      <c r="D9" s="124" t="s">
        <v>26</v>
      </c>
    </row>
    <row r="10" spans="1:4" s="33" customFormat="1" ht="24.95" customHeight="1">
      <c r="A10" s="125" t="s">
        <v>106</v>
      </c>
      <c r="B10" s="54">
        <v>5.5</v>
      </c>
      <c r="C10" s="54">
        <v>3.1</v>
      </c>
      <c r="D10" s="124" t="s">
        <v>88</v>
      </c>
    </row>
    <row r="11" spans="1:4" s="33" customFormat="1" ht="27" customHeight="1">
      <c r="A11" s="125" t="s">
        <v>30</v>
      </c>
      <c r="B11" s="54">
        <v>0.5</v>
      </c>
      <c r="C11" s="54">
        <v>0.5</v>
      </c>
      <c r="D11" s="124" t="s">
        <v>103</v>
      </c>
    </row>
    <row r="12" spans="1:4" s="33" customFormat="1" ht="15" customHeight="1">
      <c r="A12" s="128" t="s">
        <v>5</v>
      </c>
      <c r="B12" s="59">
        <v>5.0999999999999996</v>
      </c>
      <c r="C12" s="59">
        <v>6.9</v>
      </c>
      <c r="D12" s="126" t="s">
        <v>6</v>
      </c>
    </row>
    <row r="13" spans="1:4" s="33" customFormat="1" ht="25.5" customHeight="1">
      <c r="A13" s="128" t="s">
        <v>31</v>
      </c>
      <c r="B13" s="59">
        <v>15.6</v>
      </c>
      <c r="C13" s="59">
        <v>16.2</v>
      </c>
      <c r="D13" s="126" t="s">
        <v>123</v>
      </c>
    </row>
    <row r="14" spans="1:4" s="33" customFormat="1" ht="15" customHeight="1">
      <c r="A14" s="128" t="s">
        <v>113</v>
      </c>
      <c r="B14" s="59">
        <v>0.9</v>
      </c>
      <c r="C14" s="59">
        <v>1</v>
      </c>
      <c r="D14" s="126" t="s">
        <v>27</v>
      </c>
    </row>
    <row r="15" spans="1:4" s="33" customFormat="1" ht="15" customHeight="1">
      <c r="A15" s="128" t="s">
        <v>32</v>
      </c>
      <c r="B15" s="59">
        <v>1.2</v>
      </c>
      <c r="C15" s="59">
        <v>1.6</v>
      </c>
      <c r="D15" s="126" t="s">
        <v>97</v>
      </c>
    </row>
    <row r="16" spans="1:4" s="33" customFormat="1" ht="15" customHeight="1">
      <c r="A16" s="128" t="s">
        <v>33</v>
      </c>
      <c r="B16" s="59">
        <v>0.5</v>
      </c>
      <c r="C16" s="59">
        <v>0.5</v>
      </c>
      <c r="D16" s="126" t="s">
        <v>28</v>
      </c>
    </row>
    <row r="17" spans="1:4" s="33" customFormat="1" ht="15" customHeight="1">
      <c r="A17" s="128" t="s">
        <v>7</v>
      </c>
      <c r="B17" s="59">
        <v>26.7</v>
      </c>
      <c r="C17" s="59">
        <v>26.3</v>
      </c>
      <c r="D17" s="126" t="s">
        <v>8</v>
      </c>
    </row>
    <row r="18" spans="1:4" s="33" customFormat="1" ht="27.95" customHeight="1">
      <c r="A18" s="125" t="s">
        <v>34</v>
      </c>
      <c r="B18" s="54">
        <v>1.6</v>
      </c>
      <c r="C18" s="54">
        <v>1.1000000000000001</v>
      </c>
      <c r="D18" s="124" t="s">
        <v>98</v>
      </c>
    </row>
    <row r="19" spans="1:4" s="33" customFormat="1" ht="15" customHeight="1">
      <c r="A19" s="125" t="s">
        <v>35</v>
      </c>
      <c r="B19" s="54">
        <v>5.3</v>
      </c>
      <c r="C19" s="54">
        <v>4.5999999999999996</v>
      </c>
      <c r="D19" s="124" t="s">
        <v>99</v>
      </c>
    </row>
    <row r="20" spans="1:4" s="33" customFormat="1" ht="24.95" customHeight="1">
      <c r="A20" s="125" t="s">
        <v>36</v>
      </c>
      <c r="B20" s="54">
        <v>0.6</v>
      </c>
      <c r="C20" s="54">
        <v>0.8</v>
      </c>
      <c r="D20" s="124" t="s">
        <v>100</v>
      </c>
    </row>
    <row r="21" spans="1:4" s="33" customFormat="1" ht="24.95" customHeight="1">
      <c r="A21" s="125" t="s">
        <v>37</v>
      </c>
      <c r="B21" s="54">
        <v>0.3</v>
      </c>
      <c r="C21" s="54">
        <v>0.5</v>
      </c>
      <c r="D21" s="124" t="s">
        <v>101</v>
      </c>
    </row>
    <row r="22" spans="1:4" s="33" customFormat="1" ht="15" customHeight="1">
      <c r="A22" s="125" t="s">
        <v>9</v>
      </c>
      <c r="B22" s="54">
        <v>10.4</v>
      </c>
      <c r="C22" s="54">
        <v>10.5</v>
      </c>
      <c r="D22" s="124" t="s">
        <v>10</v>
      </c>
    </row>
    <row r="23" spans="1:4" s="33" customFormat="1" ht="15" customHeight="1">
      <c r="A23" s="125" t="s">
        <v>38</v>
      </c>
      <c r="B23" s="54">
        <v>5.6</v>
      </c>
      <c r="C23" s="54">
        <v>6.2</v>
      </c>
      <c r="D23" s="124" t="s">
        <v>11</v>
      </c>
    </row>
    <row r="24" spans="1:4" s="33" customFormat="1" ht="15" customHeight="1">
      <c r="A24" s="125" t="s">
        <v>39</v>
      </c>
      <c r="B24" s="54">
        <v>1</v>
      </c>
      <c r="C24" s="54">
        <v>0.4</v>
      </c>
      <c r="D24" s="124" t="s">
        <v>29</v>
      </c>
    </row>
    <row r="25" spans="1:4" s="33" customFormat="1" ht="15" customHeight="1">
      <c r="A25" s="125" t="s">
        <v>40</v>
      </c>
      <c r="B25" s="54">
        <v>1.9</v>
      </c>
      <c r="C25" s="54">
        <v>2.2000000000000002</v>
      </c>
      <c r="D25" s="124" t="s">
        <v>102</v>
      </c>
    </row>
    <row r="26" spans="1:4" s="33" customFormat="1" ht="15" customHeight="1">
      <c r="A26" s="128" t="s">
        <v>12</v>
      </c>
      <c r="B26" s="59">
        <v>28.1</v>
      </c>
      <c r="C26" s="59">
        <v>27.2</v>
      </c>
      <c r="D26" s="126" t="s">
        <v>13</v>
      </c>
    </row>
    <row r="27" spans="1:4" s="33" customFormat="1" ht="15" customHeight="1">
      <c r="A27" s="128" t="s">
        <v>112</v>
      </c>
      <c r="B27" s="59">
        <v>0.1</v>
      </c>
      <c r="C27" s="59">
        <v>0.1</v>
      </c>
      <c r="D27" s="126" t="s">
        <v>14</v>
      </c>
    </row>
    <row r="28" spans="1:4" s="33" customFormat="1" ht="15" customHeight="1">
      <c r="A28" s="125" t="s">
        <v>15</v>
      </c>
      <c r="B28" s="54">
        <v>-0.8</v>
      </c>
      <c r="C28" s="54">
        <v>-1.2</v>
      </c>
      <c r="D28" s="124" t="s">
        <v>16</v>
      </c>
    </row>
    <row r="29" spans="1:4" s="33" customFormat="1" ht="15" customHeight="1">
      <c r="A29" s="125" t="s">
        <v>17</v>
      </c>
      <c r="B29" s="54">
        <v>0.9</v>
      </c>
      <c r="C29" s="54">
        <v>1</v>
      </c>
      <c r="D29" s="124" t="s">
        <v>18</v>
      </c>
    </row>
    <row r="30" spans="1:4" s="33" customFormat="1" ht="15" customHeight="1">
      <c r="A30" s="125" t="s">
        <v>19</v>
      </c>
      <c r="B30" s="54">
        <v>1.7</v>
      </c>
      <c r="C30" s="54">
        <v>1.2</v>
      </c>
      <c r="D30" s="127" t="s">
        <v>20</v>
      </c>
    </row>
    <row r="31" spans="1:4" s="33" customFormat="1" ht="15" customHeight="1">
      <c r="A31" s="130" t="s">
        <v>92</v>
      </c>
      <c r="B31" s="62">
        <v>100</v>
      </c>
      <c r="C31" s="62">
        <v>100</v>
      </c>
      <c r="D31" s="129" t="s">
        <v>91</v>
      </c>
    </row>
    <row r="32" spans="1:4">
      <c r="B32" s="22"/>
      <c r="C32" s="22"/>
    </row>
    <row r="33" spans="2:3">
      <c r="B33" s="22"/>
      <c r="C33" s="22"/>
    </row>
    <row r="34" spans="2:3">
      <c r="B34" s="22"/>
      <c r="C34" s="22"/>
    </row>
    <row r="35" spans="2:3">
      <c r="B35" s="22"/>
      <c r="C35" s="22"/>
    </row>
    <row r="36" spans="2:3">
      <c r="B36" s="22"/>
      <c r="C36" s="22"/>
    </row>
    <row r="37" spans="2:3">
      <c r="B37" s="22"/>
      <c r="C37" s="22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orientation="portrait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43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64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9" ht="18.95" customHeight="1">
      <c r="A1" s="202" t="s">
        <v>131</v>
      </c>
      <c r="B1" s="202"/>
      <c r="C1" s="202"/>
      <c r="D1" s="202"/>
    </row>
    <row r="2" spans="1:9" ht="30" customHeight="1">
      <c r="A2" s="203" t="s">
        <v>146</v>
      </c>
      <c r="B2" s="203"/>
      <c r="C2" s="203"/>
      <c r="D2" s="203"/>
    </row>
    <row r="3" spans="1:9" ht="5.0999999999999996" customHeight="1">
      <c r="A3" s="1"/>
      <c r="B3" s="1"/>
      <c r="C3" s="12"/>
      <c r="D3" s="1"/>
    </row>
    <row r="4" spans="1:9" ht="17.25" customHeight="1">
      <c r="A4" s="3" t="s">
        <v>119</v>
      </c>
      <c r="B4" s="4"/>
      <c r="C4" s="4"/>
      <c r="D4" s="5" t="s">
        <v>24</v>
      </c>
    </row>
    <row r="5" spans="1:9" ht="16.5" customHeight="1">
      <c r="A5" s="2" t="s">
        <v>0</v>
      </c>
      <c r="B5" s="37">
        <v>2013</v>
      </c>
      <c r="C5" s="37">
        <v>2012</v>
      </c>
      <c r="D5" s="24" t="s">
        <v>1</v>
      </c>
    </row>
    <row r="6" spans="1:9" s="33" customFormat="1" ht="24.95" customHeight="1">
      <c r="A6" s="2" t="s">
        <v>109</v>
      </c>
      <c r="B6" s="63">
        <v>939.6</v>
      </c>
      <c r="C6" s="63">
        <v>1020.7</v>
      </c>
      <c r="D6" s="126" t="s">
        <v>25</v>
      </c>
      <c r="F6" s="82"/>
      <c r="G6" s="82"/>
      <c r="I6" s="44"/>
    </row>
    <row r="7" spans="1:9" s="33" customFormat="1" ht="24" customHeight="1">
      <c r="A7" s="128" t="s">
        <v>110</v>
      </c>
      <c r="B7" s="63">
        <v>4251.8999999999996</v>
      </c>
      <c r="C7" s="63">
        <v>3994.8</v>
      </c>
      <c r="D7" s="126" t="s">
        <v>2</v>
      </c>
      <c r="F7" s="82"/>
      <c r="G7" s="82"/>
      <c r="I7" s="44"/>
    </row>
    <row r="8" spans="1:9" s="33" customFormat="1" ht="15" customHeight="1">
      <c r="A8" s="125" t="s">
        <v>111</v>
      </c>
      <c r="B8" s="64">
        <v>120.39999999999999</v>
      </c>
      <c r="C8" s="64">
        <v>73.399999999999991</v>
      </c>
      <c r="D8" s="124" t="s">
        <v>3</v>
      </c>
      <c r="F8" s="82"/>
      <c r="G8" s="82"/>
      <c r="I8" s="44"/>
    </row>
    <row r="9" spans="1:9" s="33" customFormat="1" ht="14.25" customHeight="1">
      <c r="A9" s="125" t="s">
        <v>4</v>
      </c>
      <c r="B9" s="64">
        <v>3554.4</v>
      </c>
      <c r="C9" s="64">
        <v>3582.6000000000004</v>
      </c>
      <c r="D9" s="124" t="s">
        <v>26</v>
      </c>
      <c r="F9" s="82"/>
      <c r="G9" s="82"/>
      <c r="I9" s="44"/>
    </row>
    <row r="10" spans="1:9" s="33" customFormat="1" ht="15" customHeight="1">
      <c r="A10" s="125" t="s">
        <v>106</v>
      </c>
      <c r="B10" s="64">
        <v>441.8</v>
      </c>
      <c r="C10" s="64">
        <v>205.8</v>
      </c>
      <c r="D10" s="124" t="s">
        <v>88</v>
      </c>
      <c r="F10" s="82"/>
      <c r="G10" s="82"/>
      <c r="I10" s="44"/>
    </row>
    <row r="11" spans="1:9" s="33" customFormat="1" ht="35.1" customHeight="1">
      <c r="A11" s="125" t="s">
        <v>30</v>
      </c>
      <c r="B11" s="64">
        <v>135.30000000000001</v>
      </c>
      <c r="C11" s="64">
        <v>133</v>
      </c>
      <c r="D11" s="124" t="s">
        <v>103</v>
      </c>
      <c r="F11" s="82"/>
      <c r="G11" s="82"/>
      <c r="I11" s="44"/>
    </row>
    <row r="12" spans="1:9" s="33" customFormat="1" ht="15" customHeight="1">
      <c r="A12" s="128" t="s">
        <v>5</v>
      </c>
      <c r="B12" s="63">
        <v>1471.9</v>
      </c>
      <c r="C12" s="63">
        <v>1505.1</v>
      </c>
      <c r="D12" s="126" t="s">
        <v>6</v>
      </c>
      <c r="F12" s="82"/>
      <c r="G12" s="82"/>
      <c r="I12" s="44"/>
    </row>
    <row r="13" spans="1:9" s="33" customFormat="1" ht="15" customHeight="1">
      <c r="A13" s="128" t="s">
        <v>108</v>
      </c>
      <c r="B13" s="63">
        <v>2718</v>
      </c>
      <c r="C13" s="63">
        <v>2593.3000000000002</v>
      </c>
      <c r="D13" s="126" t="s">
        <v>123</v>
      </c>
      <c r="F13" s="82"/>
      <c r="G13" s="82"/>
      <c r="I13" s="44"/>
    </row>
    <row r="14" spans="1:9" s="33" customFormat="1" ht="15" customHeight="1">
      <c r="A14" s="128" t="s">
        <v>113</v>
      </c>
      <c r="B14" s="63">
        <v>473</v>
      </c>
      <c r="C14" s="63">
        <v>427.90000000000003</v>
      </c>
      <c r="D14" s="126" t="s">
        <v>27</v>
      </c>
      <c r="F14" s="82"/>
      <c r="G14" s="82"/>
      <c r="I14" s="44"/>
    </row>
    <row r="15" spans="1:9" s="33" customFormat="1" ht="15" customHeight="1">
      <c r="A15" s="128" t="s">
        <v>32</v>
      </c>
      <c r="B15" s="63">
        <v>460.6</v>
      </c>
      <c r="C15" s="63">
        <v>514.4</v>
      </c>
      <c r="D15" s="126" t="s">
        <v>97</v>
      </c>
      <c r="F15" s="82"/>
      <c r="G15" s="82"/>
      <c r="I15" s="44"/>
    </row>
    <row r="16" spans="1:9" s="33" customFormat="1" ht="15" customHeight="1">
      <c r="A16" s="128" t="s">
        <v>33</v>
      </c>
      <c r="B16" s="63">
        <v>900.1</v>
      </c>
      <c r="C16" s="63">
        <v>740.2</v>
      </c>
      <c r="D16" s="126" t="s">
        <v>28</v>
      </c>
      <c r="F16" s="82"/>
      <c r="G16" s="82"/>
      <c r="I16" s="44"/>
    </row>
    <row r="17" spans="1:10" s="33" customFormat="1" ht="15" customHeight="1">
      <c r="A17" s="128" t="s">
        <v>7</v>
      </c>
      <c r="B17" s="63">
        <v>3272.9</v>
      </c>
      <c r="C17" s="63">
        <v>2824.5</v>
      </c>
      <c r="D17" s="126" t="s">
        <v>8</v>
      </c>
      <c r="F17" s="82"/>
      <c r="G17" s="82"/>
      <c r="I17" s="44"/>
    </row>
    <row r="18" spans="1:10" s="33" customFormat="1" ht="27.95" customHeight="1">
      <c r="A18" s="125" t="s">
        <v>34</v>
      </c>
      <c r="B18" s="64">
        <v>327.60000000000002</v>
      </c>
      <c r="C18" s="64">
        <v>238.3</v>
      </c>
      <c r="D18" s="124" t="s">
        <v>98</v>
      </c>
      <c r="F18" s="82"/>
      <c r="G18" s="82"/>
      <c r="I18" s="44"/>
    </row>
    <row r="19" spans="1:10" s="33" customFormat="1" ht="15" customHeight="1">
      <c r="A19" s="125" t="s">
        <v>35</v>
      </c>
      <c r="B19" s="64">
        <v>585.20000000000005</v>
      </c>
      <c r="C19" s="64">
        <v>463.7</v>
      </c>
      <c r="D19" s="124" t="s">
        <v>99</v>
      </c>
      <c r="F19" s="82"/>
      <c r="G19" s="82"/>
      <c r="I19" s="44"/>
    </row>
    <row r="20" spans="1:10" s="33" customFormat="1" ht="24.95" customHeight="1">
      <c r="A20" s="125" t="s">
        <v>36</v>
      </c>
      <c r="B20" s="64">
        <v>357.5</v>
      </c>
      <c r="C20" s="64">
        <v>177.5</v>
      </c>
      <c r="D20" s="124" t="s">
        <v>100</v>
      </c>
      <c r="F20" s="82"/>
      <c r="G20" s="82"/>
      <c r="I20" s="44"/>
    </row>
    <row r="21" spans="1:10" s="33" customFormat="1" ht="24.95" customHeight="1">
      <c r="A21" s="125" t="s">
        <v>37</v>
      </c>
      <c r="B21" s="64">
        <v>102.8</v>
      </c>
      <c r="C21" s="64">
        <v>93.9</v>
      </c>
      <c r="D21" s="124" t="s">
        <v>101</v>
      </c>
      <c r="F21" s="82"/>
      <c r="G21" s="82"/>
      <c r="I21" s="44"/>
    </row>
    <row r="22" spans="1:10" s="33" customFormat="1" ht="15" customHeight="1">
      <c r="A22" s="125" t="s">
        <v>9</v>
      </c>
      <c r="B22" s="64">
        <v>927.8</v>
      </c>
      <c r="C22" s="64">
        <v>912.3</v>
      </c>
      <c r="D22" s="124" t="s">
        <v>10</v>
      </c>
      <c r="F22" s="82"/>
      <c r="G22" s="82"/>
      <c r="H22" s="44"/>
      <c r="I22" s="44"/>
      <c r="J22" s="116"/>
    </row>
    <row r="23" spans="1:10" s="33" customFormat="1" ht="15" customHeight="1">
      <c r="A23" s="125" t="s">
        <v>38</v>
      </c>
      <c r="B23" s="64">
        <v>654.09999999999991</v>
      </c>
      <c r="C23" s="64">
        <v>578</v>
      </c>
      <c r="D23" s="124" t="s">
        <v>11</v>
      </c>
      <c r="F23" s="82"/>
      <c r="G23" s="82"/>
      <c r="I23" s="44"/>
      <c r="J23" s="116"/>
    </row>
    <row r="24" spans="1:10" s="33" customFormat="1" ht="15" customHeight="1">
      <c r="A24" s="125" t="s">
        <v>39</v>
      </c>
      <c r="B24" s="64">
        <v>79.900000000000006</v>
      </c>
      <c r="C24" s="64">
        <v>72</v>
      </c>
      <c r="D24" s="124" t="s">
        <v>29</v>
      </c>
      <c r="F24" s="82"/>
      <c r="G24" s="82"/>
      <c r="I24" s="44"/>
      <c r="J24" s="116"/>
    </row>
    <row r="25" spans="1:10" s="33" customFormat="1" ht="15" customHeight="1">
      <c r="A25" s="125" t="s">
        <v>40</v>
      </c>
      <c r="B25" s="64">
        <v>238</v>
      </c>
      <c r="C25" s="64">
        <v>288.79999999999995</v>
      </c>
      <c r="D25" s="124" t="s">
        <v>102</v>
      </c>
      <c r="F25" s="82"/>
      <c r="G25" s="82"/>
      <c r="I25" s="44"/>
      <c r="J25" s="116"/>
    </row>
    <row r="26" spans="1:10" s="33" customFormat="1" ht="15" customHeight="1">
      <c r="A26" s="128" t="s">
        <v>107</v>
      </c>
      <c r="B26" s="63">
        <v>3389.6000000000004</v>
      </c>
      <c r="C26" s="63">
        <v>3078.9</v>
      </c>
      <c r="D26" s="126" t="s">
        <v>13</v>
      </c>
      <c r="F26" s="82"/>
      <c r="G26" s="82"/>
      <c r="I26" s="44"/>
      <c r="J26" s="116"/>
    </row>
    <row r="27" spans="1:10" s="33" customFormat="1" ht="15" customHeight="1">
      <c r="A27" s="128" t="s">
        <v>112</v>
      </c>
      <c r="B27" s="63">
        <v>6.5</v>
      </c>
      <c r="C27" s="63">
        <v>6.2</v>
      </c>
      <c r="D27" s="126" t="s">
        <v>14</v>
      </c>
      <c r="F27" s="82"/>
      <c r="G27" s="82"/>
      <c r="I27" s="44"/>
      <c r="J27" s="116"/>
    </row>
    <row r="28" spans="1:10" s="33" customFormat="1" ht="15" customHeight="1">
      <c r="A28" s="125" t="s">
        <v>15</v>
      </c>
      <c r="B28" s="64">
        <v>0</v>
      </c>
      <c r="C28" s="64">
        <v>0</v>
      </c>
      <c r="D28" s="124" t="s">
        <v>16</v>
      </c>
      <c r="F28" s="82"/>
      <c r="G28" s="82"/>
      <c r="I28" s="44"/>
    </row>
    <row r="29" spans="1:10" s="33" customFormat="1" ht="15" customHeight="1">
      <c r="A29" s="125" t="s">
        <v>17</v>
      </c>
      <c r="B29" s="64">
        <v>662.6</v>
      </c>
      <c r="C29" s="64">
        <v>596.80000000000007</v>
      </c>
      <c r="D29" s="124" t="s">
        <v>18</v>
      </c>
      <c r="F29" s="82"/>
      <c r="G29" s="82"/>
      <c r="H29" s="44"/>
      <c r="I29" s="44"/>
    </row>
    <row r="30" spans="1:10" s="33" customFormat="1" ht="15" customHeight="1">
      <c r="A30" s="125" t="s">
        <v>19</v>
      </c>
      <c r="B30" s="64">
        <v>1104.3999999999999</v>
      </c>
      <c r="C30" s="64">
        <v>829.19999999999993</v>
      </c>
      <c r="D30" s="127" t="s">
        <v>20</v>
      </c>
      <c r="F30" s="82"/>
      <c r="G30" s="82"/>
      <c r="I30" s="44"/>
    </row>
    <row r="31" spans="1:10" s="33" customFormat="1" ht="15" customHeight="1">
      <c r="A31" s="130" t="s">
        <v>93</v>
      </c>
      <c r="B31" s="65">
        <v>19651.099999999999</v>
      </c>
      <c r="C31" s="65">
        <v>18132</v>
      </c>
      <c r="D31" s="129" t="s">
        <v>94</v>
      </c>
      <c r="F31" s="82"/>
      <c r="G31" s="82"/>
      <c r="I31" s="44"/>
    </row>
    <row r="32" spans="1:10" ht="34.5" customHeight="1">
      <c r="A32" s="204" t="s">
        <v>169</v>
      </c>
      <c r="B32" s="204"/>
      <c r="C32" s="205" t="s">
        <v>128</v>
      </c>
      <c r="D32" s="205"/>
    </row>
    <row r="35" spans="2:3">
      <c r="B35" s="20"/>
      <c r="C35" s="20"/>
    </row>
    <row r="36" spans="2:3">
      <c r="B36" s="20"/>
      <c r="C36" s="20"/>
    </row>
    <row r="37" spans="2:3">
      <c r="B37" s="20"/>
      <c r="C37" s="20"/>
    </row>
    <row r="38" spans="2:3">
      <c r="B38" s="20"/>
      <c r="C38" s="20"/>
    </row>
    <row r="39" spans="2:3">
      <c r="B39" s="20"/>
      <c r="C39" s="20"/>
    </row>
    <row r="40" spans="2:3">
      <c r="B40" s="20"/>
      <c r="C40" s="20"/>
    </row>
    <row r="41" spans="2:3">
      <c r="B41" s="20"/>
      <c r="C41" s="20"/>
    </row>
    <row r="42" spans="2:3">
      <c r="B42" s="20"/>
      <c r="C42" s="20"/>
    </row>
    <row r="43" spans="2:3">
      <c r="B43" s="20"/>
      <c r="C43" s="20"/>
    </row>
    <row r="44" spans="2:3">
      <c r="B44" s="20"/>
      <c r="C44" s="20"/>
    </row>
    <row r="45" spans="2:3">
      <c r="B45" s="20"/>
      <c r="C45" s="20"/>
    </row>
    <row r="46" spans="2:3">
      <c r="B46" s="20"/>
      <c r="C46" s="20"/>
    </row>
    <row r="47" spans="2:3">
      <c r="B47" s="20"/>
      <c r="C47" s="20"/>
    </row>
    <row r="48" spans="2:3">
      <c r="B48" s="20"/>
      <c r="C48" s="20"/>
    </row>
    <row r="49" spans="2:3">
      <c r="B49" s="20"/>
      <c r="C49" s="20"/>
    </row>
    <row r="50" spans="2:3">
      <c r="B50" s="20"/>
      <c r="C50" s="20"/>
    </row>
    <row r="51" spans="2:3">
      <c r="B51" s="20"/>
      <c r="C51" s="20"/>
    </row>
    <row r="52" spans="2:3">
      <c r="B52" s="20"/>
      <c r="C52" s="20"/>
    </row>
    <row r="53" spans="2:3">
      <c r="B53" s="20"/>
      <c r="C53" s="20"/>
    </row>
    <row r="54" spans="2:3">
      <c r="B54" s="20"/>
      <c r="C54" s="20"/>
    </row>
    <row r="55" spans="2:3">
      <c r="B55" s="20"/>
      <c r="C55" s="20"/>
    </row>
    <row r="56" spans="2:3">
      <c r="B56" s="20"/>
      <c r="C56" s="20"/>
    </row>
    <row r="57" spans="2:3">
      <c r="B57" s="20"/>
      <c r="C57" s="20"/>
    </row>
    <row r="58" spans="2:3">
      <c r="B58" s="20"/>
      <c r="C58" s="20"/>
    </row>
    <row r="59" spans="2:3">
      <c r="B59" s="20"/>
      <c r="C59" s="20"/>
    </row>
    <row r="60" spans="2:3">
      <c r="B60" s="20"/>
      <c r="C60" s="20"/>
    </row>
    <row r="62" spans="2:3">
      <c r="B62" s="20"/>
      <c r="C62" s="20"/>
    </row>
    <row r="63" spans="2:3">
      <c r="B63" s="20"/>
      <c r="C63" s="20"/>
    </row>
    <row r="64" spans="2:3">
      <c r="B64" s="20"/>
      <c r="C64" s="20"/>
    </row>
  </sheetData>
  <mergeCells count="4">
    <mergeCell ref="A32:B32"/>
    <mergeCell ref="A1:D1"/>
    <mergeCell ref="A2:D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44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style="20" customWidth="1"/>
    <col min="4" max="4" width="29.625" customWidth="1"/>
  </cols>
  <sheetData>
    <row r="1" spans="1:10" ht="18.95" customHeight="1">
      <c r="A1" s="202" t="s">
        <v>132</v>
      </c>
      <c r="B1" s="202"/>
      <c r="C1" s="202"/>
      <c r="D1" s="202"/>
    </row>
    <row r="2" spans="1:10" ht="30" customHeight="1">
      <c r="A2" s="203" t="s">
        <v>147</v>
      </c>
      <c r="B2" s="203"/>
      <c r="C2" s="203"/>
      <c r="D2" s="203"/>
    </row>
    <row r="3" spans="1:10" ht="5.0999999999999996" customHeight="1">
      <c r="A3" s="11"/>
      <c r="B3" s="18"/>
      <c r="C3" s="18"/>
      <c r="D3" s="11"/>
    </row>
    <row r="4" spans="1:10" ht="17.25" customHeight="1">
      <c r="A4" s="3" t="s">
        <v>119</v>
      </c>
      <c r="B4" s="19"/>
      <c r="C4" s="19"/>
      <c r="D4" s="5" t="s">
        <v>24</v>
      </c>
      <c r="F4" s="83"/>
      <c r="G4" s="83"/>
    </row>
    <row r="5" spans="1:10" ht="16.5" customHeight="1">
      <c r="A5" s="23" t="s">
        <v>0</v>
      </c>
      <c r="B5" s="37">
        <v>2013</v>
      </c>
      <c r="C5" s="37">
        <v>2012</v>
      </c>
      <c r="D5" s="24" t="s">
        <v>1</v>
      </c>
      <c r="F5" s="83"/>
      <c r="G5" s="83"/>
    </row>
    <row r="6" spans="1:10" s="33" customFormat="1" ht="15" customHeight="1">
      <c r="A6" s="128" t="s">
        <v>109</v>
      </c>
      <c r="B6" s="66">
        <v>630.5</v>
      </c>
      <c r="C6" s="66">
        <v>745.2</v>
      </c>
      <c r="D6" s="126" t="s">
        <v>25</v>
      </c>
      <c r="F6" s="82"/>
      <c r="G6" s="44"/>
      <c r="H6" s="44"/>
      <c r="J6" s="44"/>
    </row>
    <row r="7" spans="1:10" s="33" customFormat="1" ht="24.95" customHeight="1">
      <c r="A7" s="128" t="s">
        <v>110</v>
      </c>
      <c r="B7" s="67">
        <v>3372.9</v>
      </c>
      <c r="C7" s="67">
        <v>3261.4</v>
      </c>
      <c r="D7" s="126" t="s">
        <v>2</v>
      </c>
      <c r="F7" s="82"/>
      <c r="G7" s="44"/>
      <c r="H7" s="44"/>
      <c r="J7" s="44"/>
    </row>
    <row r="8" spans="1:10" s="33" customFormat="1" ht="15" customHeight="1">
      <c r="A8" s="125" t="s">
        <v>111</v>
      </c>
      <c r="B8" s="68">
        <v>117.1</v>
      </c>
      <c r="C8" s="68">
        <v>69.599999999999994</v>
      </c>
      <c r="D8" s="124" t="s">
        <v>3</v>
      </c>
      <c r="F8" s="82"/>
      <c r="G8" s="44"/>
      <c r="H8" s="44"/>
      <c r="J8" s="44"/>
    </row>
    <row r="9" spans="1:10" s="33" customFormat="1" ht="15" customHeight="1">
      <c r="A9" s="125" t="s">
        <v>4</v>
      </c>
      <c r="B9" s="68">
        <v>2996</v>
      </c>
      <c r="C9" s="68">
        <v>2967.9</v>
      </c>
      <c r="D9" s="124" t="s">
        <v>26</v>
      </c>
      <c r="F9" s="82"/>
      <c r="G9" s="44"/>
      <c r="H9" s="44"/>
      <c r="J9" s="44"/>
    </row>
    <row r="10" spans="1:10" s="33" customFormat="1" ht="24.95" customHeight="1">
      <c r="A10" s="125" t="s">
        <v>106</v>
      </c>
      <c r="B10" s="68">
        <v>146.80000000000001</v>
      </c>
      <c r="C10" s="68">
        <v>112.3</v>
      </c>
      <c r="D10" s="124" t="s">
        <v>88</v>
      </c>
      <c r="F10" s="82"/>
      <c r="G10" s="44"/>
      <c r="H10" s="44"/>
      <c r="J10" s="44"/>
    </row>
    <row r="11" spans="1:10" s="33" customFormat="1" ht="35.1" customHeight="1">
      <c r="A11" s="125" t="s">
        <v>30</v>
      </c>
      <c r="B11" s="68">
        <v>113</v>
      </c>
      <c r="C11" s="68">
        <v>111.6</v>
      </c>
      <c r="D11" s="124" t="s">
        <v>103</v>
      </c>
      <c r="F11" s="82"/>
      <c r="G11" s="44"/>
      <c r="H11" s="44"/>
      <c r="J11" s="44"/>
    </row>
    <row r="12" spans="1:10" s="33" customFormat="1" ht="15" customHeight="1">
      <c r="A12" s="128" t="s">
        <v>5</v>
      </c>
      <c r="B12" s="67">
        <v>1015.4</v>
      </c>
      <c r="C12" s="67">
        <v>1024.2</v>
      </c>
      <c r="D12" s="126" t="s">
        <v>6</v>
      </c>
      <c r="F12" s="82"/>
      <c r="G12" s="44"/>
      <c r="H12" s="44"/>
      <c r="J12" s="44"/>
    </row>
    <row r="13" spans="1:10" s="33" customFormat="1" ht="25.5" customHeight="1">
      <c r="A13" s="128" t="s">
        <v>108</v>
      </c>
      <c r="B13" s="67">
        <v>2023</v>
      </c>
      <c r="C13" s="67">
        <v>2029.6</v>
      </c>
      <c r="D13" s="126" t="s">
        <v>123</v>
      </c>
      <c r="F13" s="82"/>
      <c r="G13" s="44"/>
      <c r="H13" s="44"/>
      <c r="J13" s="44"/>
    </row>
    <row r="14" spans="1:10" s="33" customFormat="1" ht="15" customHeight="1">
      <c r="A14" s="128" t="s">
        <v>113</v>
      </c>
      <c r="B14" s="67">
        <v>405.6</v>
      </c>
      <c r="C14" s="67">
        <v>371.6</v>
      </c>
      <c r="D14" s="126" t="s">
        <v>27</v>
      </c>
      <c r="F14" s="82"/>
      <c r="G14" s="44"/>
      <c r="H14" s="44"/>
      <c r="J14" s="44"/>
    </row>
    <row r="15" spans="1:10" s="33" customFormat="1" ht="15" customHeight="1">
      <c r="A15" s="128" t="s">
        <v>32</v>
      </c>
      <c r="B15" s="67">
        <v>413.1</v>
      </c>
      <c r="C15" s="67">
        <v>460.7</v>
      </c>
      <c r="D15" s="126" t="s">
        <v>97</v>
      </c>
      <c r="F15" s="82"/>
      <c r="G15" s="44"/>
      <c r="H15" s="44"/>
      <c r="J15" s="44"/>
    </row>
    <row r="16" spans="1:10" s="33" customFormat="1" ht="15" customHeight="1">
      <c r="A16" s="128" t="s">
        <v>33</v>
      </c>
      <c r="B16" s="67">
        <v>879.6</v>
      </c>
      <c r="C16" s="67">
        <v>723.1</v>
      </c>
      <c r="D16" s="126" t="s">
        <v>28</v>
      </c>
      <c r="F16" s="82"/>
      <c r="G16" s="44"/>
      <c r="H16" s="44"/>
      <c r="J16" s="44"/>
    </row>
    <row r="17" spans="1:10" s="33" customFormat="1" ht="15" customHeight="1">
      <c r="A17" s="128" t="s">
        <v>7</v>
      </c>
      <c r="B17" s="67">
        <v>2204.3000000000002</v>
      </c>
      <c r="C17" s="67">
        <v>1922.7</v>
      </c>
      <c r="D17" s="126" t="s">
        <v>8</v>
      </c>
      <c r="F17" s="82"/>
      <c r="G17" s="44"/>
      <c r="H17" s="44"/>
      <c r="J17" s="44"/>
    </row>
    <row r="18" spans="1:10" s="33" customFormat="1" ht="27.95" customHeight="1">
      <c r="A18" s="125" t="s">
        <v>34</v>
      </c>
      <c r="B18" s="68">
        <v>229.8</v>
      </c>
      <c r="C18" s="68">
        <v>179.3</v>
      </c>
      <c r="D18" s="124" t="s">
        <v>98</v>
      </c>
      <c r="F18" s="82"/>
      <c r="G18" s="44"/>
      <c r="H18" s="44"/>
      <c r="J18" s="44"/>
    </row>
    <row r="19" spans="1:10" s="33" customFormat="1" ht="15" customHeight="1">
      <c r="A19" s="125" t="s">
        <v>35</v>
      </c>
      <c r="B19" s="68">
        <v>419.5</v>
      </c>
      <c r="C19" s="68">
        <v>340</v>
      </c>
      <c r="D19" s="124" t="s">
        <v>99</v>
      </c>
      <c r="F19" s="82"/>
      <c r="G19" s="44"/>
      <c r="H19" s="44"/>
      <c r="J19" s="44"/>
    </row>
    <row r="20" spans="1:10" s="33" customFormat="1" ht="24.95" customHeight="1">
      <c r="A20" s="125" t="s">
        <v>36</v>
      </c>
      <c r="B20" s="68">
        <v>328.6</v>
      </c>
      <c r="C20" s="68">
        <v>149.4</v>
      </c>
      <c r="D20" s="124" t="s">
        <v>100</v>
      </c>
      <c r="F20" s="82"/>
      <c r="G20" s="44"/>
      <c r="H20" s="44"/>
      <c r="J20" s="44"/>
    </row>
    <row r="21" spans="1:10" s="33" customFormat="1" ht="24.95" customHeight="1">
      <c r="A21" s="125" t="s">
        <v>37</v>
      </c>
      <c r="B21" s="68">
        <v>84.6</v>
      </c>
      <c r="C21" s="68">
        <v>75.8</v>
      </c>
      <c r="D21" s="124" t="s">
        <v>101</v>
      </c>
      <c r="F21" s="82"/>
      <c r="G21" s="44"/>
      <c r="H21" s="44"/>
      <c r="J21" s="44"/>
    </row>
    <row r="22" spans="1:10" s="33" customFormat="1" ht="15" customHeight="1">
      <c r="A22" s="125" t="s">
        <v>9</v>
      </c>
      <c r="B22" s="68">
        <v>569.1</v>
      </c>
      <c r="C22" s="68">
        <v>591</v>
      </c>
      <c r="D22" s="124" t="s">
        <v>10</v>
      </c>
      <c r="F22" s="82"/>
      <c r="G22" s="44"/>
      <c r="H22" s="44"/>
      <c r="J22" s="44"/>
    </row>
    <row r="23" spans="1:10" s="33" customFormat="1" ht="15" customHeight="1">
      <c r="A23" s="125" t="s">
        <v>38</v>
      </c>
      <c r="B23" s="68">
        <v>372.2</v>
      </c>
      <c r="C23" s="68">
        <v>326.39999999999998</v>
      </c>
      <c r="D23" s="124" t="s">
        <v>11</v>
      </c>
      <c r="F23" s="82"/>
      <c r="G23" s="44"/>
      <c r="H23" s="44"/>
      <c r="J23" s="44"/>
    </row>
    <row r="24" spans="1:10" s="33" customFormat="1" ht="15" customHeight="1">
      <c r="A24" s="125" t="s">
        <v>39</v>
      </c>
      <c r="B24" s="68">
        <v>44.3</v>
      </c>
      <c r="C24" s="68">
        <v>57.1</v>
      </c>
      <c r="D24" s="124" t="s">
        <v>29</v>
      </c>
      <c r="F24" s="82"/>
      <c r="G24" s="44"/>
      <c r="H24" s="44"/>
      <c r="J24" s="44"/>
    </row>
    <row r="25" spans="1:10" s="33" customFormat="1" ht="15" customHeight="1">
      <c r="A25" s="125" t="s">
        <v>40</v>
      </c>
      <c r="B25" s="68">
        <v>156.19999999999999</v>
      </c>
      <c r="C25" s="68">
        <v>203.7</v>
      </c>
      <c r="D25" s="124" t="s">
        <v>102</v>
      </c>
      <c r="F25" s="82"/>
      <c r="G25" s="44"/>
      <c r="H25" s="44"/>
      <c r="J25" s="44"/>
    </row>
    <row r="26" spans="1:10" s="33" customFormat="1" ht="15" customHeight="1">
      <c r="A26" s="128" t="s">
        <v>107</v>
      </c>
      <c r="B26" s="67">
        <v>1948.2</v>
      </c>
      <c r="C26" s="67">
        <v>1759.9</v>
      </c>
      <c r="D26" s="126" t="s">
        <v>13</v>
      </c>
      <c r="F26" s="82"/>
      <c r="G26" s="44"/>
      <c r="H26" s="44"/>
      <c r="J26" s="44"/>
    </row>
    <row r="27" spans="1:10" s="33" customFormat="1" ht="15" customHeight="1">
      <c r="A27" s="128" t="s">
        <v>112</v>
      </c>
      <c r="B27" s="67">
        <v>4.5</v>
      </c>
      <c r="C27" s="67">
        <v>4.4000000000000004</v>
      </c>
      <c r="D27" s="126" t="s">
        <v>14</v>
      </c>
      <c r="F27" s="82"/>
      <c r="G27" s="44"/>
      <c r="H27" s="44"/>
      <c r="J27" s="44"/>
    </row>
    <row r="28" spans="1:10" s="33" customFormat="1" ht="15" customHeight="1">
      <c r="A28" s="125" t="s">
        <v>15</v>
      </c>
      <c r="B28" s="68">
        <v>0</v>
      </c>
      <c r="C28" s="68">
        <v>0</v>
      </c>
      <c r="D28" s="124" t="s">
        <v>16</v>
      </c>
      <c r="F28" s="82"/>
      <c r="G28" s="44"/>
      <c r="H28" s="44"/>
      <c r="J28" s="44"/>
    </row>
    <row r="29" spans="1:10" s="33" customFormat="1" ht="15" customHeight="1">
      <c r="A29" s="125" t="s">
        <v>17</v>
      </c>
      <c r="B29" s="68">
        <v>633.70000000000005</v>
      </c>
      <c r="C29" s="68">
        <v>571.1</v>
      </c>
      <c r="D29" s="124" t="s">
        <v>18</v>
      </c>
      <c r="F29" s="82"/>
      <c r="G29" s="44"/>
      <c r="H29" s="44"/>
      <c r="J29" s="44"/>
    </row>
    <row r="30" spans="1:10" s="33" customFormat="1" ht="15" customHeight="1">
      <c r="A30" s="125" t="s">
        <v>19</v>
      </c>
      <c r="B30" s="69">
        <v>1051.3</v>
      </c>
      <c r="C30" s="69">
        <v>795.8</v>
      </c>
      <c r="D30" s="127" t="s">
        <v>20</v>
      </c>
      <c r="F30" s="82"/>
      <c r="G30" s="44"/>
      <c r="H30" s="44"/>
      <c r="J30" s="44"/>
    </row>
    <row r="31" spans="1:10" s="33" customFormat="1" ht="15" customHeight="1">
      <c r="A31" s="130" t="s">
        <v>93</v>
      </c>
      <c r="B31" s="70">
        <v>14582.1</v>
      </c>
      <c r="C31" s="70">
        <v>13669.7</v>
      </c>
      <c r="D31" s="129" t="s">
        <v>94</v>
      </c>
      <c r="F31" s="82"/>
      <c r="G31" s="44"/>
      <c r="H31" s="44"/>
      <c r="J31" s="44"/>
    </row>
    <row r="32" spans="1:10" ht="34.5" customHeight="1">
      <c r="A32" s="204" t="s">
        <v>169</v>
      </c>
      <c r="B32" s="204"/>
      <c r="C32" s="205" t="s">
        <v>128</v>
      </c>
      <c r="D32" s="205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45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10" ht="18.95" customHeight="1">
      <c r="A1" s="202" t="s">
        <v>133</v>
      </c>
      <c r="B1" s="202"/>
      <c r="C1" s="202"/>
      <c r="D1" s="202"/>
    </row>
    <row r="2" spans="1:10" ht="19.5" customHeight="1">
      <c r="A2" s="203" t="s">
        <v>148</v>
      </c>
      <c r="B2" s="203"/>
      <c r="C2" s="203"/>
      <c r="D2" s="203"/>
    </row>
    <row r="3" spans="1:10" ht="5.0999999999999996" customHeight="1">
      <c r="A3" s="1"/>
      <c r="B3" s="1"/>
      <c r="C3" s="12"/>
      <c r="D3" s="1"/>
    </row>
    <row r="4" spans="1:10" ht="17.25" customHeight="1">
      <c r="A4" s="3" t="s">
        <v>119</v>
      </c>
      <c r="B4" s="4"/>
      <c r="C4" s="4"/>
      <c r="D4" s="5" t="s">
        <v>24</v>
      </c>
      <c r="F4" s="83"/>
      <c r="G4" s="83"/>
    </row>
    <row r="5" spans="1:10" ht="16.5" customHeight="1">
      <c r="A5" s="23" t="s">
        <v>0</v>
      </c>
      <c r="B5" s="89">
        <v>2013</v>
      </c>
      <c r="C5" s="89">
        <v>2012</v>
      </c>
      <c r="D5" s="24" t="s">
        <v>1</v>
      </c>
      <c r="F5" s="83"/>
      <c r="G5" s="83"/>
    </row>
    <row r="6" spans="1:10" s="33" customFormat="1" ht="15" customHeight="1">
      <c r="A6" s="132" t="s">
        <v>109</v>
      </c>
      <c r="B6" s="71">
        <v>309.10000000000002</v>
      </c>
      <c r="C6" s="91">
        <v>275.5</v>
      </c>
      <c r="D6" s="121" t="s">
        <v>25</v>
      </c>
      <c r="F6" s="82"/>
      <c r="G6" s="44"/>
      <c r="H6" s="44"/>
      <c r="J6" s="44"/>
    </row>
    <row r="7" spans="1:10" s="33" customFormat="1" ht="24.95" customHeight="1">
      <c r="A7" s="133" t="s">
        <v>110</v>
      </c>
      <c r="B7" s="72">
        <v>879</v>
      </c>
      <c r="C7" s="92">
        <v>733.4</v>
      </c>
      <c r="D7" s="121" t="s">
        <v>2</v>
      </c>
      <c r="F7" s="82"/>
      <c r="G7" s="44"/>
      <c r="H7" s="44"/>
      <c r="J7" s="44"/>
    </row>
    <row r="8" spans="1:10" s="33" customFormat="1" ht="15" customHeight="1">
      <c r="A8" s="104" t="s">
        <v>111</v>
      </c>
      <c r="B8" s="73">
        <v>3.3</v>
      </c>
      <c r="C8" s="93">
        <v>3.8</v>
      </c>
      <c r="D8" s="122" t="s">
        <v>3</v>
      </c>
      <c r="F8" s="82"/>
      <c r="G8" s="44"/>
      <c r="H8" s="44"/>
      <c r="J8" s="44"/>
    </row>
    <row r="9" spans="1:10" s="33" customFormat="1" ht="15" customHeight="1">
      <c r="A9" s="104" t="s">
        <v>4</v>
      </c>
      <c r="B9" s="73">
        <v>558.4</v>
      </c>
      <c r="C9" s="93">
        <v>614.70000000000005</v>
      </c>
      <c r="D9" s="122" t="s">
        <v>26</v>
      </c>
      <c r="F9" s="82"/>
      <c r="G9" s="44"/>
      <c r="H9" s="44"/>
      <c r="J9" s="44"/>
    </row>
    <row r="10" spans="1:10" s="33" customFormat="1" ht="24.95" customHeight="1">
      <c r="A10" s="104" t="s">
        <v>106</v>
      </c>
      <c r="B10" s="73">
        <v>295</v>
      </c>
      <c r="C10" s="93">
        <v>93.5</v>
      </c>
      <c r="D10" s="122" t="s">
        <v>88</v>
      </c>
      <c r="F10" s="82"/>
      <c r="G10" s="44"/>
      <c r="H10" s="44"/>
      <c r="J10" s="44"/>
    </row>
    <row r="11" spans="1:10" s="33" customFormat="1" ht="35.1" customHeight="1">
      <c r="A11" s="104" t="s">
        <v>30</v>
      </c>
      <c r="B11" s="73">
        <v>22.3</v>
      </c>
      <c r="C11" s="93">
        <v>21.4</v>
      </c>
      <c r="D11" s="122" t="s">
        <v>103</v>
      </c>
      <c r="F11" s="82"/>
      <c r="G11" s="44"/>
      <c r="H11" s="44"/>
      <c r="J11" s="44"/>
    </row>
    <row r="12" spans="1:10" s="33" customFormat="1" ht="15" customHeight="1">
      <c r="A12" s="133" t="s">
        <v>5</v>
      </c>
      <c r="B12" s="72">
        <v>456.5</v>
      </c>
      <c r="C12" s="92">
        <v>480.9</v>
      </c>
      <c r="D12" s="121" t="s">
        <v>6</v>
      </c>
      <c r="F12" s="82"/>
      <c r="G12" s="117"/>
      <c r="H12" s="117"/>
      <c r="J12" s="44"/>
    </row>
    <row r="13" spans="1:10" s="33" customFormat="1" ht="25.5" customHeight="1">
      <c r="A13" s="133" t="s">
        <v>31</v>
      </c>
      <c r="B13" s="72">
        <v>695</v>
      </c>
      <c r="C13" s="92">
        <v>563.70000000000005</v>
      </c>
      <c r="D13" s="121" t="s">
        <v>123</v>
      </c>
      <c r="F13" s="82"/>
      <c r="G13" s="44"/>
      <c r="H13" s="44"/>
      <c r="J13" s="44"/>
    </row>
    <row r="14" spans="1:10" s="33" customFormat="1" ht="15" customHeight="1">
      <c r="A14" s="133" t="s">
        <v>113</v>
      </c>
      <c r="B14" s="72">
        <v>67.400000000000006</v>
      </c>
      <c r="C14" s="92">
        <v>56.3</v>
      </c>
      <c r="D14" s="121" t="s">
        <v>27</v>
      </c>
      <c r="F14" s="82"/>
      <c r="G14" s="44"/>
      <c r="H14" s="44"/>
      <c r="J14" s="44"/>
    </row>
    <row r="15" spans="1:10" s="33" customFormat="1" ht="15" customHeight="1">
      <c r="A15" s="133" t="s">
        <v>32</v>
      </c>
      <c r="B15" s="72">
        <v>47.5</v>
      </c>
      <c r="C15" s="92">
        <v>53.7</v>
      </c>
      <c r="D15" s="121" t="s">
        <v>97</v>
      </c>
      <c r="F15" s="82"/>
      <c r="G15" s="118"/>
      <c r="H15" s="118"/>
      <c r="J15" s="44"/>
    </row>
    <row r="16" spans="1:10" s="33" customFormat="1" ht="15" customHeight="1">
      <c r="A16" s="133" t="s">
        <v>33</v>
      </c>
      <c r="B16" s="72">
        <v>20.5</v>
      </c>
      <c r="C16" s="92">
        <v>17.100000000000001</v>
      </c>
      <c r="D16" s="121" t="s">
        <v>28</v>
      </c>
      <c r="F16" s="82"/>
      <c r="G16" s="44"/>
      <c r="H16" s="44"/>
      <c r="J16" s="44"/>
    </row>
    <row r="17" spans="1:10" s="33" customFormat="1" ht="15" customHeight="1">
      <c r="A17" s="133" t="s">
        <v>7</v>
      </c>
      <c r="B17" s="72">
        <v>1068.5999999999999</v>
      </c>
      <c r="C17" s="92">
        <v>901.8</v>
      </c>
      <c r="D17" s="121" t="s">
        <v>8</v>
      </c>
      <c r="F17" s="82"/>
      <c r="G17" s="44"/>
      <c r="H17" s="44"/>
      <c r="J17" s="44"/>
    </row>
    <row r="18" spans="1:10" s="33" customFormat="1" ht="27.95" customHeight="1">
      <c r="A18" s="104" t="s">
        <v>34</v>
      </c>
      <c r="B18" s="73">
        <v>97.8</v>
      </c>
      <c r="C18" s="93">
        <v>59</v>
      </c>
      <c r="D18" s="122" t="s">
        <v>98</v>
      </c>
      <c r="F18" s="82"/>
      <c r="G18" s="44"/>
      <c r="H18" s="44"/>
      <c r="J18" s="44"/>
    </row>
    <row r="19" spans="1:10" s="33" customFormat="1" ht="15" customHeight="1">
      <c r="A19" s="104" t="s">
        <v>35</v>
      </c>
      <c r="B19" s="73">
        <v>165.7</v>
      </c>
      <c r="C19" s="93">
        <v>123.7</v>
      </c>
      <c r="D19" s="122" t="s">
        <v>99</v>
      </c>
      <c r="F19" s="82"/>
      <c r="G19" s="44"/>
      <c r="H19" s="44"/>
      <c r="J19" s="44"/>
    </row>
    <row r="20" spans="1:10" s="33" customFormat="1" ht="24.95" customHeight="1">
      <c r="A20" s="104" t="s">
        <v>36</v>
      </c>
      <c r="B20" s="73">
        <v>28.9</v>
      </c>
      <c r="C20" s="93">
        <v>28.1</v>
      </c>
      <c r="D20" s="122" t="s">
        <v>100</v>
      </c>
      <c r="F20" s="82"/>
      <c r="G20" s="44"/>
      <c r="H20" s="44"/>
      <c r="J20" s="44"/>
    </row>
    <row r="21" spans="1:10" s="33" customFormat="1" ht="24.95" customHeight="1">
      <c r="A21" s="104" t="s">
        <v>37</v>
      </c>
      <c r="B21" s="73">
        <v>18.2</v>
      </c>
      <c r="C21" s="93">
        <v>18.100000000000001</v>
      </c>
      <c r="D21" s="122" t="s">
        <v>101</v>
      </c>
      <c r="F21" s="82"/>
      <c r="G21" s="44"/>
      <c r="H21" s="44"/>
      <c r="J21" s="44"/>
    </row>
    <row r="22" spans="1:10" s="33" customFormat="1" ht="15" customHeight="1">
      <c r="A22" s="104" t="s">
        <v>9</v>
      </c>
      <c r="B22" s="73">
        <v>358.7</v>
      </c>
      <c r="C22" s="93">
        <v>321.3</v>
      </c>
      <c r="D22" s="122" t="s">
        <v>10</v>
      </c>
      <c r="F22" s="82"/>
      <c r="G22" s="44"/>
      <c r="H22" s="44"/>
      <c r="J22" s="44"/>
    </row>
    <row r="23" spans="1:10" s="33" customFormat="1" ht="15" customHeight="1">
      <c r="A23" s="104" t="s">
        <v>38</v>
      </c>
      <c r="B23" s="73">
        <v>281.89999999999998</v>
      </c>
      <c r="C23" s="93">
        <v>251.6</v>
      </c>
      <c r="D23" s="122" t="s">
        <v>11</v>
      </c>
      <c r="F23" s="82"/>
      <c r="G23" s="44"/>
      <c r="H23" s="44"/>
      <c r="J23" s="44"/>
    </row>
    <row r="24" spans="1:10" s="33" customFormat="1" ht="15" customHeight="1">
      <c r="A24" s="104" t="s">
        <v>39</v>
      </c>
      <c r="B24" s="73">
        <v>35.6</v>
      </c>
      <c r="C24" s="93">
        <v>14.9</v>
      </c>
      <c r="D24" s="122" t="s">
        <v>29</v>
      </c>
      <c r="F24" s="82"/>
      <c r="G24" s="44"/>
      <c r="H24" s="44"/>
      <c r="J24" s="44"/>
    </row>
    <row r="25" spans="1:10" s="33" customFormat="1" ht="15" customHeight="1">
      <c r="A25" s="104" t="s">
        <v>40</v>
      </c>
      <c r="B25" s="73">
        <v>81.8</v>
      </c>
      <c r="C25" s="93">
        <v>85.1</v>
      </c>
      <c r="D25" s="122" t="s">
        <v>102</v>
      </c>
      <c r="F25" s="82"/>
      <c r="G25" s="44"/>
      <c r="H25" s="44"/>
      <c r="J25" s="44"/>
    </row>
    <row r="26" spans="1:10" s="33" customFormat="1" ht="15" customHeight="1">
      <c r="A26" s="133" t="s">
        <v>12</v>
      </c>
      <c r="B26" s="72">
        <v>1441.4</v>
      </c>
      <c r="C26" s="92">
        <v>1319</v>
      </c>
      <c r="D26" s="121" t="s">
        <v>13</v>
      </c>
      <c r="F26" s="82"/>
      <c r="G26" s="44"/>
      <c r="H26" s="44"/>
      <c r="J26" s="44"/>
    </row>
    <row r="27" spans="1:10" s="33" customFormat="1" ht="15" customHeight="1">
      <c r="A27" s="133" t="s">
        <v>112</v>
      </c>
      <c r="B27" s="72">
        <v>2</v>
      </c>
      <c r="C27" s="92">
        <v>1.8</v>
      </c>
      <c r="D27" s="121" t="s">
        <v>14</v>
      </c>
      <c r="F27" s="82"/>
      <c r="G27" s="44"/>
      <c r="H27" s="44"/>
      <c r="J27" s="44"/>
    </row>
    <row r="28" spans="1:10" s="33" customFormat="1" ht="15" customHeight="1">
      <c r="A28" s="104" t="s">
        <v>15</v>
      </c>
      <c r="B28" s="73">
        <v>0</v>
      </c>
      <c r="C28" s="93">
        <v>0</v>
      </c>
      <c r="D28" s="122" t="s">
        <v>16</v>
      </c>
      <c r="F28" s="82"/>
      <c r="G28" s="44"/>
      <c r="H28" s="44"/>
      <c r="J28" s="44"/>
    </row>
    <row r="29" spans="1:10" s="33" customFormat="1" ht="15" customHeight="1">
      <c r="A29" s="104" t="s">
        <v>17</v>
      </c>
      <c r="B29" s="73">
        <v>28.9</v>
      </c>
      <c r="C29" s="93">
        <v>25.7</v>
      </c>
      <c r="D29" s="122" t="s">
        <v>18</v>
      </c>
      <c r="F29" s="82"/>
      <c r="G29" s="44"/>
      <c r="H29" s="44"/>
      <c r="J29" s="44"/>
    </row>
    <row r="30" spans="1:10" s="33" customFormat="1" ht="15" customHeight="1">
      <c r="A30" s="104" t="s">
        <v>19</v>
      </c>
      <c r="B30" s="74">
        <v>53.1</v>
      </c>
      <c r="C30" s="94">
        <v>33.4</v>
      </c>
      <c r="D30" s="131" t="s">
        <v>20</v>
      </c>
      <c r="F30" s="82"/>
      <c r="G30" s="44"/>
      <c r="H30" s="44"/>
      <c r="J30" s="44"/>
    </row>
    <row r="31" spans="1:10" s="33" customFormat="1" ht="15" customHeight="1">
      <c r="A31" s="130" t="s">
        <v>93</v>
      </c>
      <c r="B31" s="90">
        <v>5069</v>
      </c>
      <c r="C31" s="90">
        <v>4462.3</v>
      </c>
      <c r="D31" s="129" t="s">
        <v>94</v>
      </c>
      <c r="F31" s="82"/>
      <c r="G31" s="44"/>
      <c r="H31" s="44"/>
      <c r="J31" s="44"/>
    </row>
    <row r="34" spans="2:3">
      <c r="B34" s="20"/>
      <c r="C34" s="20"/>
    </row>
    <row r="35" spans="2:3">
      <c r="B35" s="20"/>
      <c r="C35" s="20"/>
    </row>
    <row r="36" spans="2:3">
      <c r="B36" s="20"/>
      <c r="C36" s="20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46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64"/>
  <sheetViews>
    <sheetView view="pageBreakPreview" zoomScale="90" zoomScaleSheetLayoutView="9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10" ht="18.95" customHeight="1">
      <c r="A1" s="202" t="s">
        <v>134</v>
      </c>
      <c r="B1" s="202"/>
      <c r="C1" s="202"/>
      <c r="D1" s="202"/>
    </row>
    <row r="2" spans="1:10" ht="30" customHeight="1">
      <c r="A2" s="203" t="s">
        <v>176</v>
      </c>
      <c r="B2" s="203"/>
      <c r="C2" s="203"/>
      <c r="D2" s="203"/>
    </row>
    <row r="3" spans="1:10" ht="5.0999999999999996" customHeight="1">
      <c r="A3" s="11"/>
      <c r="B3" s="11"/>
      <c r="C3" s="12"/>
      <c r="D3" s="11"/>
    </row>
    <row r="4" spans="1:10" ht="17.25" customHeight="1">
      <c r="A4" s="3" t="s">
        <v>119</v>
      </c>
      <c r="B4" s="4"/>
      <c r="C4" s="4"/>
      <c r="D4" s="5" t="s">
        <v>24</v>
      </c>
      <c r="G4" s="83"/>
    </row>
    <row r="5" spans="1:10" ht="16.5" customHeight="1">
      <c r="A5" s="25" t="s">
        <v>0</v>
      </c>
      <c r="B5" s="37">
        <v>2013</v>
      </c>
      <c r="C5" s="37">
        <v>2012</v>
      </c>
      <c r="D5" s="24" t="s">
        <v>1</v>
      </c>
      <c r="G5" s="83"/>
    </row>
    <row r="6" spans="1:10" s="33" customFormat="1" ht="15" customHeight="1">
      <c r="A6" s="128" t="s">
        <v>109</v>
      </c>
      <c r="B6" s="75">
        <v>422.30000000000007</v>
      </c>
      <c r="C6" s="75">
        <v>496</v>
      </c>
      <c r="D6" s="126" t="s">
        <v>25</v>
      </c>
      <c r="F6" s="82"/>
      <c r="G6" s="44"/>
      <c r="H6" s="44"/>
      <c r="J6" s="44"/>
    </row>
    <row r="7" spans="1:10" s="33" customFormat="1" ht="24.95" customHeight="1">
      <c r="A7" s="128" t="s">
        <v>110</v>
      </c>
      <c r="B7" s="75">
        <v>2287.5</v>
      </c>
      <c r="C7" s="75">
        <v>2129.9</v>
      </c>
      <c r="D7" s="126" t="s">
        <v>2</v>
      </c>
      <c r="F7" s="82"/>
      <c r="G7" s="44"/>
      <c r="H7" s="44"/>
      <c r="J7" s="44"/>
    </row>
    <row r="8" spans="1:10" s="33" customFormat="1" ht="15" customHeight="1">
      <c r="A8" s="125" t="s">
        <v>111</v>
      </c>
      <c r="B8" s="76">
        <v>54.4</v>
      </c>
      <c r="C8" s="76">
        <v>39.299999999999997</v>
      </c>
      <c r="D8" s="124" t="s">
        <v>3</v>
      </c>
      <c r="F8" s="82"/>
      <c r="G8" s="44"/>
      <c r="H8" s="44"/>
      <c r="J8" s="44"/>
    </row>
    <row r="9" spans="1:10" s="33" customFormat="1" ht="15" customHeight="1">
      <c r="A9" s="125" t="s">
        <v>4</v>
      </c>
      <c r="B9" s="76">
        <v>1959.8</v>
      </c>
      <c r="C9" s="76">
        <v>1982</v>
      </c>
      <c r="D9" s="124" t="s">
        <v>26</v>
      </c>
      <c r="F9" s="82"/>
      <c r="G9" s="44"/>
      <c r="H9" s="44"/>
      <c r="J9" s="44"/>
    </row>
    <row r="10" spans="1:10" s="33" customFormat="1" ht="24.95" customHeight="1">
      <c r="A10" s="125" t="s">
        <v>106</v>
      </c>
      <c r="B10" s="76">
        <v>220.9</v>
      </c>
      <c r="C10" s="76">
        <v>65</v>
      </c>
      <c r="D10" s="124" t="s">
        <v>88</v>
      </c>
      <c r="F10" s="82"/>
      <c r="G10" s="44"/>
      <c r="H10" s="44"/>
      <c r="J10" s="44"/>
    </row>
    <row r="11" spans="1:10" s="33" customFormat="1" ht="35.1" customHeight="1">
      <c r="A11" s="125" t="s">
        <v>30</v>
      </c>
      <c r="B11" s="76">
        <v>52.400000000000006</v>
      </c>
      <c r="C11" s="76">
        <v>43.6</v>
      </c>
      <c r="D11" s="124" t="s">
        <v>103</v>
      </c>
      <c r="F11" s="82"/>
      <c r="G11" s="44"/>
      <c r="H11" s="44"/>
      <c r="J11" s="44"/>
    </row>
    <row r="12" spans="1:10" s="33" customFormat="1" ht="15" customHeight="1">
      <c r="A12" s="128" t="s">
        <v>5</v>
      </c>
      <c r="B12" s="75">
        <v>912.7</v>
      </c>
      <c r="C12" s="75">
        <v>899.40000000000009</v>
      </c>
      <c r="D12" s="126" t="s">
        <v>6</v>
      </c>
      <c r="F12" s="82"/>
      <c r="G12" s="44"/>
      <c r="H12" s="44"/>
      <c r="J12" s="44"/>
    </row>
    <row r="13" spans="1:10" s="33" customFormat="1" ht="24" customHeight="1">
      <c r="A13" s="128" t="s">
        <v>108</v>
      </c>
      <c r="B13" s="75">
        <v>589.1</v>
      </c>
      <c r="C13" s="75">
        <v>458</v>
      </c>
      <c r="D13" s="126" t="s">
        <v>124</v>
      </c>
      <c r="F13" s="82"/>
      <c r="G13" s="44"/>
      <c r="H13" s="44"/>
      <c r="J13" s="44"/>
    </row>
    <row r="14" spans="1:10" s="33" customFormat="1" ht="15" customHeight="1">
      <c r="A14" s="128" t="s">
        <v>113</v>
      </c>
      <c r="B14" s="75">
        <v>244.3</v>
      </c>
      <c r="C14" s="75">
        <v>214.29999999999998</v>
      </c>
      <c r="D14" s="126" t="s">
        <v>27</v>
      </c>
      <c r="F14" s="82"/>
      <c r="G14" s="44"/>
      <c r="H14" s="44"/>
      <c r="J14" s="44"/>
    </row>
    <row r="15" spans="1:10" s="33" customFormat="1" ht="15" customHeight="1">
      <c r="A15" s="128" t="s">
        <v>32</v>
      </c>
      <c r="B15" s="75">
        <v>106.70000000000005</v>
      </c>
      <c r="C15" s="75">
        <v>97.5</v>
      </c>
      <c r="D15" s="126" t="s">
        <v>97</v>
      </c>
      <c r="F15" s="82"/>
      <c r="G15" s="44"/>
      <c r="H15" s="44"/>
      <c r="J15" s="44"/>
    </row>
    <row r="16" spans="1:10" s="33" customFormat="1" ht="15" customHeight="1">
      <c r="A16" s="128" t="s">
        <v>33</v>
      </c>
      <c r="B16" s="75">
        <v>164.3</v>
      </c>
      <c r="C16" s="75">
        <v>110.39999999999999</v>
      </c>
      <c r="D16" s="126" t="s">
        <v>28</v>
      </c>
      <c r="F16" s="82"/>
      <c r="G16" s="44"/>
      <c r="H16" s="44"/>
      <c r="J16" s="44"/>
    </row>
    <row r="17" spans="1:10" s="33" customFormat="1" ht="15" customHeight="1">
      <c r="A17" s="128" t="s">
        <v>7</v>
      </c>
      <c r="B17" s="75">
        <v>655.9000000000002</v>
      </c>
      <c r="C17" s="75">
        <v>583.70000000000005</v>
      </c>
      <c r="D17" s="126" t="s">
        <v>8</v>
      </c>
      <c r="F17" s="82"/>
      <c r="G17" s="44"/>
      <c r="H17" s="44"/>
      <c r="J17" s="44"/>
    </row>
    <row r="18" spans="1:10" s="33" customFormat="1" ht="27.95" customHeight="1">
      <c r="A18" s="125" t="s">
        <v>34</v>
      </c>
      <c r="B18" s="76">
        <v>138.70000000000002</v>
      </c>
      <c r="C18" s="76">
        <v>119</v>
      </c>
      <c r="D18" s="124" t="s">
        <v>98</v>
      </c>
      <c r="F18" s="82"/>
      <c r="G18" s="44"/>
      <c r="H18" s="44"/>
      <c r="J18" s="44"/>
    </row>
    <row r="19" spans="1:10" s="33" customFormat="1" ht="15" customHeight="1">
      <c r="A19" s="125" t="s">
        <v>35</v>
      </c>
      <c r="B19" s="76">
        <v>5.7999999999999829</v>
      </c>
      <c r="C19" s="76">
        <v>6.3999999999999995</v>
      </c>
      <c r="D19" s="124" t="s">
        <v>99</v>
      </c>
      <c r="F19" s="82"/>
      <c r="G19" s="44"/>
      <c r="H19" s="44"/>
      <c r="J19" s="44"/>
    </row>
    <row r="20" spans="1:10" s="33" customFormat="1" ht="24.95" customHeight="1">
      <c r="A20" s="125" t="s">
        <v>36</v>
      </c>
      <c r="B20" s="76">
        <v>42.099999999999994</v>
      </c>
      <c r="C20" s="76">
        <v>33.299999999999997</v>
      </c>
      <c r="D20" s="124" t="s">
        <v>100</v>
      </c>
      <c r="F20" s="82"/>
      <c r="G20" s="44"/>
      <c r="H20" s="44"/>
      <c r="J20" s="44"/>
    </row>
    <row r="21" spans="1:10" s="33" customFormat="1" ht="24.95" customHeight="1">
      <c r="A21" s="125" t="s">
        <v>37</v>
      </c>
      <c r="B21" s="76">
        <v>42.399999999999991</v>
      </c>
      <c r="C21" s="76">
        <v>19.3</v>
      </c>
      <c r="D21" s="124" t="s">
        <v>101</v>
      </c>
      <c r="F21" s="82"/>
      <c r="G21" s="44"/>
      <c r="H21" s="44"/>
      <c r="J21" s="44"/>
    </row>
    <row r="22" spans="1:10" s="33" customFormat="1" ht="15" customHeight="1">
      <c r="A22" s="125" t="s">
        <v>9</v>
      </c>
      <c r="B22" s="76">
        <v>104.30000000000001</v>
      </c>
      <c r="C22" s="76">
        <v>90.6</v>
      </c>
      <c r="D22" s="124" t="s">
        <v>10</v>
      </c>
      <c r="F22" s="82"/>
      <c r="G22" s="44"/>
      <c r="H22" s="44"/>
      <c r="J22" s="44"/>
    </row>
    <row r="23" spans="1:10" s="33" customFormat="1" ht="15" customHeight="1">
      <c r="A23" s="125" t="s">
        <v>38</v>
      </c>
      <c r="B23" s="76">
        <v>235.59999999999997</v>
      </c>
      <c r="C23" s="76">
        <v>215.79999999999998</v>
      </c>
      <c r="D23" s="124" t="s">
        <v>11</v>
      </c>
      <c r="F23" s="82"/>
      <c r="G23" s="44"/>
      <c r="H23" s="44"/>
      <c r="J23" s="44"/>
    </row>
    <row r="24" spans="1:10" s="33" customFormat="1" ht="15" customHeight="1">
      <c r="A24" s="125" t="s">
        <v>39</v>
      </c>
      <c r="B24" s="76">
        <v>16.699999999999996</v>
      </c>
      <c r="C24" s="76">
        <v>18</v>
      </c>
      <c r="D24" s="124" t="s">
        <v>29</v>
      </c>
      <c r="F24" s="82"/>
      <c r="G24" s="44"/>
      <c r="H24" s="44"/>
      <c r="J24" s="44"/>
    </row>
    <row r="25" spans="1:10" s="33" customFormat="1" ht="15" customHeight="1">
      <c r="A25" s="125" t="s">
        <v>40</v>
      </c>
      <c r="B25" s="76">
        <v>70.299999999999983</v>
      </c>
      <c r="C25" s="76">
        <v>81.3</v>
      </c>
      <c r="D25" s="124" t="s">
        <v>102</v>
      </c>
      <c r="F25" s="82"/>
      <c r="G25" s="44"/>
      <c r="H25" s="44"/>
      <c r="J25" s="44"/>
    </row>
    <row r="26" spans="1:10" s="33" customFormat="1" ht="15" customHeight="1">
      <c r="A26" s="128" t="s">
        <v>107</v>
      </c>
      <c r="B26" s="75">
        <v>1549.2000000000003</v>
      </c>
      <c r="C26" s="75">
        <v>1550.3</v>
      </c>
      <c r="D26" s="126" t="s">
        <v>13</v>
      </c>
      <c r="F26" s="82"/>
      <c r="G26" s="44"/>
      <c r="H26" s="44"/>
      <c r="J26" s="44"/>
    </row>
    <row r="27" spans="1:10" s="33" customFormat="1" ht="15" customHeight="1">
      <c r="A27" s="128" t="s">
        <v>112</v>
      </c>
      <c r="B27" s="75">
        <v>0</v>
      </c>
      <c r="C27" s="75">
        <v>0</v>
      </c>
      <c r="D27" s="126" t="s">
        <v>14</v>
      </c>
      <c r="F27" s="82"/>
      <c r="G27" s="44"/>
      <c r="H27" s="44"/>
      <c r="J27" s="44"/>
    </row>
    <row r="28" spans="1:10" s="33" customFormat="1" ht="15" customHeight="1">
      <c r="A28" s="125" t="s">
        <v>15</v>
      </c>
      <c r="B28" s="76">
        <v>243.1</v>
      </c>
      <c r="C28" s="76">
        <v>313.09999999999997</v>
      </c>
      <c r="D28" s="124" t="s">
        <v>16</v>
      </c>
      <c r="F28" s="82"/>
      <c r="G28" s="44"/>
      <c r="H28" s="44"/>
      <c r="J28" s="44"/>
    </row>
    <row r="29" spans="1:10" s="33" customFormat="1" ht="15" customHeight="1">
      <c r="A29" s="125" t="s">
        <v>17</v>
      </c>
      <c r="B29" s="76">
        <v>0</v>
      </c>
      <c r="C29" s="76">
        <v>0</v>
      </c>
      <c r="D29" s="124" t="s">
        <v>18</v>
      </c>
      <c r="F29" s="82"/>
      <c r="G29" s="44"/>
      <c r="H29" s="44"/>
      <c r="J29" s="44"/>
    </row>
    <row r="30" spans="1:10" s="33" customFormat="1" ht="15" customHeight="1">
      <c r="A30" s="125" t="s">
        <v>19</v>
      </c>
      <c r="B30" s="76">
        <v>0</v>
      </c>
      <c r="C30" s="76">
        <v>0</v>
      </c>
      <c r="D30" s="127" t="s">
        <v>20</v>
      </c>
      <c r="F30" s="82"/>
      <c r="G30" s="44"/>
      <c r="H30" s="44"/>
      <c r="J30" s="44"/>
    </row>
    <row r="31" spans="1:10" s="33" customFormat="1" ht="15" customHeight="1">
      <c r="A31" s="23" t="s">
        <v>104</v>
      </c>
      <c r="B31" s="77">
        <v>7175.1</v>
      </c>
      <c r="C31" s="77">
        <v>6852.5999999999995</v>
      </c>
      <c r="D31" s="134" t="s">
        <v>117</v>
      </c>
      <c r="F31" s="82"/>
      <c r="G31" s="44"/>
      <c r="H31" s="44"/>
      <c r="J31" s="44"/>
    </row>
    <row r="32" spans="1:10" ht="34.5" customHeight="1">
      <c r="A32" s="204" t="s">
        <v>169</v>
      </c>
      <c r="B32" s="204"/>
      <c r="C32" s="205" t="s">
        <v>128</v>
      </c>
      <c r="D32" s="205"/>
    </row>
    <row r="35" spans="2:3">
      <c r="B35" s="20"/>
      <c r="C35" s="20"/>
    </row>
    <row r="36" spans="2:3">
      <c r="B36" s="20"/>
      <c r="C36" s="20"/>
    </row>
    <row r="37" spans="2:3">
      <c r="B37" s="20"/>
      <c r="C37" s="20"/>
    </row>
    <row r="38" spans="2:3">
      <c r="B38" s="20"/>
      <c r="C38" s="20"/>
    </row>
    <row r="39" spans="2:3">
      <c r="B39" s="20"/>
      <c r="C39" s="20"/>
    </row>
    <row r="40" spans="2:3">
      <c r="B40" s="20"/>
      <c r="C40" s="20"/>
    </row>
    <row r="41" spans="2:3">
      <c r="B41" s="20"/>
      <c r="C41" s="20"/>
    </row>
    <row r="42" spans="2:3">
      <c r="B42" s="20"/>
      <c r="C42" s="20"/>
    </row>
    <row r="43" spans="2:3">
      <c r="B43" s="20"/>
      <c r="C43" s="20"/>
    </row>
    <row r="44" spans="2:3">
      <c r="B44" s="20"/>
      <c r="C44" s="20"/>
    </row>
    <row r="45" spans="2:3">
      <c r="B45" s="20"/>
      <c r="C45" s="20"/>
    </row>
    <row r="46" spans="2:3">
      <c r="B46" s="20"/>
      <c r="C46" s="20"/>
    </row>
    <row r="47" spans="2:3">
      <c r="B47" s="20"/>
      <c r="C47" s="20"/>
    </row>
    <row r="48" spans="2:3">
      <c r="B48" s="20"/>
      <c r="C48" s="20"/>
    </row>
    <row r="49" spans="2:3">
      <c r="B49" s="20"/>
      <c r="C49" s="20"/>
    </row>
    <row r="50" spans="2:3">
      <c r="B50" s="20"/>
      <c r="C50" s="20"/>
    </row>
    <row r="51" spans="2:3">
      <c r="B51" s="20"/>
      <c r="C51" s="20"/>
    </row>
    <row r="52" spans="2:3">
      <c r="B52" s="20"/>
      <c r="C52" s="20"/>
    </row>
    <row r="53" spans="2:3">
      <c r="B53" s="20"/>
      <c r="C53" s="20"/>
    </row>
    <row r="54" spans="2:3">
      <c r="B54" s="20"/>
      <c r="C54" s="20"/>
    </row>
    <row r="55" spans="2:3">
      <c r="B55" s="20"/>
      <c r="C55" s="20"/>
    </row>
    <row r="56" spans="2:3">
      <c r="B56" s="20"/>
      <c r="C56" s="20"/>
    </row>
    <row r="57" spans="2:3">
      <c r="B57" s="20"/>
      <c r="C57" s="20"/>
    </row>
    <row r="58" spans="2:3">
      <c r="B58" s="20"/>
      <c r="C58" s="20"/>
    </row>
    <row r="59" spans="2:3">
      <c r="B59" s="20"/>
      <c r="C59" s="20"/>
    </row>
    <row r="60" spans="2:3">
      <c r="B60" s="20"/>
      <c r="C60" s="20"/>
    </row>
    <row r="62" spans="2:3">
      <c r="B62" s="20"/>
      <c r="C62" s="20"/>
    </row>
    <row r="63" spans="2:3">
      <c r="B63" s="20"/>
      <c r="C63" s="20"/>
    </row>
    <row r="64" spans="2:3">
      <c r="B64" s="20"/>
      <c r="C64" s="20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47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view="pageBreakPreview" zoomScale="90" zoomScaleSheetLayoutView="9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10" ht="18.95" customHeight="1">
      <c r="A1" s="202" t="s">
        <v>135</v>
      </c>
      <c r="B1" s="202"/>
      <c r="C1" s="202"/>
      <c r="D1" s="202"/>
    </row>
    <row r="2" spans="1:10" ht="30" customHeight="1">
      <c r="A2" s="203" t="s">
        <v>149</v>
      </c>
      <c r="B2" s="203"/>
      <c r="C2" s="203"/>
      <c r="D2" s="203"/>
    </row>
    <row r="3" spans="1:10" ht="5.0999999999999996" customHeight="1">
      <c r="A3" s="11"/>
      <c r="B3" s="11"/>
      <c r="C3" s="12"/>
      <c r="D3" s="11"/>
    </row>
    <row r="4" spans="1:10" ht="17.25" customHeight="1">
      <c r="A4" s="3" t="s">
        <v>119</v>
      </c>
      <c r="B4" s="4"/>
      <c r="C4" s="4"/>
      <c r="D4" s="5" t="s">
        <v>24</v>
      </c>
      <c r="F4" s="83"/>
      <c r="G4" s="83"/>
    </row>
    <row r="5" spans="1:10" ht="16.5" customHeight="1">
      <c r="A5" s="2" t="s">
        <v>0</v>
      </c>
      <c r="B5" s="37">
        <v>2013</v>
      </c>
      <c r="C5" s="37">
        <v>2012</v>
      </c>
      <c r="D5" s="24" t="s">
        <v>1</v>
      </c>
      <c r="F5" s="83"/>
      <c r="G5" s="83"/>
    </row>
    <row r="6" spans="1:10" s="33" customFormat="1" ht="15" customHeight="1">
      <c r="A6" s="2" t="s">
        <v>109</v>
      </c>
      <c r="B6" s="51">
        <v>315.10000000000002</v>
      </c>
      <c r="C6" s="51">
        <v>393.6</v>
      </c>
      <c r="D6" s="126" t="s">
        <v>25</v>
      </c>
      <c r="F6" s="82"/>
      <c r="G6" s="119"/>
      <c r="H6" s="119"/>
      <c r="I6" s="120"/>
      <c r="J6" s="119"/>
    </row>
    <row r="7" spans="1:10" s="33" customFormat="1" ht="24.95" customHeight="1">
      <c r="A7" s="128" t="s">
        <v>110</v>
      </c>
      <c r="B7" s="51">
        <v>1824.7</v>
      </c>
      <c r="C7" s="51">
        <v>1738.1</v>
      </c>
      <c r="D7" s="126" t="s">
        <v>2</v>
      </c>
      <c r="F7" s="82"/>
      <c r="G7" s="119"/>
      <c r="H7" s="119"/>
      <c r="I7" s="120"/>
      <c r="J7" s="119"/>
    </row>
    <row r="8" spans="1:10" s="33" customFormat="1" ht="15" customHeight="1">
      <c r="A8" s="125" t="s">
        <v>111</v>
      </c>
      <c r="B8" s="21">
        <v>51.3</v>
      </c>
      <c r="C8" s="21">
        <v>36.799999999999997</v>
      </c>
      <c r="D8" s="124" t="s">
        <v>3</v>
      </c>
      <c r="F8" s="82"/>
      <c r="G8" s="119"/>
      <c r="H8" s="119"/>
      <c r="I8" s="120"/>
      <c r="J8" s="119"/>
    </row>
    <row r="9" spans="1:10" s="33" customFormat="1" ht="15" customHeight="1">
      <c r="A9" s="125" t="s">
        <v>4</v>
      </c>
      <c r="B9" s="21">
        <v>1633.2</v>
      </c>
      <c r="C9" s="21">
        <v>1610.1</v>
      </c>
      <c r="D9" s="124" t="s">
        <v>26</v>
      </c>
      <c r="F9" s="82"/>
      <c r="G9" s="119"/>
      <c r="H9" s="119"/>
      <c r="I9" s="120"/>
      <c r="J9" s="119"/>
    </row>
    <row r="10" spans="1:10" s="33" customFormat="1" ht="24.95" customHeight="1">
      <c r="A10" s="125" t="s">
        <v>106</v>
      </c>
      <c r="B10" s="21">
        <v>94.800000000000011</v>
      </c>
      <c r="C10" s="21">
        <v>54.6</v>
      </c>
      <c r="D10" s="124" t="s">
        <v>88</v>
      </c>
      <c r="F10" s="82"/>
      <c r="G10" s="119"/>
      <c r="H10" s="119"/>
      <c r="I10" s="120"/>
      <c r="J10" s="119"/>
    </row>
    <row r="11" spans="1:10" s="33" customFormat="1" ht="35.1" customHeight="1">
      <c r="A11" s="125" t="s">
        <v>30</v>
      </c>
      <c r="B11" s="21">
        <v>45.400000000000006</v>
      </c>
      <c r="C11" s="21">
        <v>36.6</v>
      </c>
      <c r="D11" s="124" t="s">
        <v>103</v>
      </c>
      <c r="F11" s="82"/>
      <c r="G11" s="119"/>
      <c r="H11" s="119"/>
      <c r="I11" s="120"/>
      <c r="J11" s="119"/>
    </row>
    <row r="12" spans="1:10" s="33" customFormat="1" ht="15" customHeight="1">
      <c r="A12" s="128" t="s">
        <v>5</v>
      </c>
      <c r="B12" s="51">
        <v>613.4</v>
      </c>
      <c r="C12" s="51">
        <v>603.70000000000005</v>
      </c>
      <c r="D12" s="126" t="s">
        <v>6</v>
      </c>
      <c r="F12" s="82"/>
      <c r="G12" s="119"/>
      <c r="H12" s="119"/>
      <c r="I12" s="120"/>
      <c r="J12" s="119"/>
    </row>
    <row r="13" spans="1:10" s="33" customFormat="1" ht="24.75" customHeight="1">
      <c r="A13" s="128" t="s">
        <v>108</v>
      </c>
      <c r="B13" s="51">
        <v>377.20000000000005</v>
      </c>
      <c r="C13" s="51">
        <v>328.8</v>
      </c>
      <c r="D13" s="126" t="s">
        <v>123</v>
      </c>
      <c r="F13" s="82"/>
      <c r="G13" s="119"/>
      <c r="H13" s="119"/>
      <c r="I13" s="120"/>
      <c r="J13" s="119"/>
    </row>
    <row r="14" spans="1:10" s="33" customFormat="1" ht="15" customHeight="1">
      <c r="A14" s="128" t="s">
        <v>113</v>
      </c>
      <c r="B14" s="51">
        <v>204.10000000000002</v>
      </c>
      <c r="C14" s="51">
        <v>185.2</v>
      </c>
      <c r="D14" s="126" t="s">
        <v>27</v>
      </c>
      <c r="F14" s="82"/>
      <c r="G14" s="119"/>
      <c r="H14" s="119"/>
      <c r="I14" s="120"/>
      <c r="J14" s="119"/>
    </row>
    <row r="15" spans="1:10" s="33" customFormat="1" ht="15" customHeight="1">
      <c r="A15" s="128" t="s">
        <v>32</v>
      </c>
      <c r="B15" s="51">
        <v>95.700000000000045</v>
      </c>
      <c r="C15" s="51">
        <v>87.3</v>
      </c>
      <c r="D15" s="126" t="s">
        <v>97</v>
      </c>
      <c r="F15" s="82"/>
      <c r="G15" s="119"/>
      <c r="H15" s="119"/>
      <c r="I15" s="120"/>
      <c r="J15" s="119"/>
    </row>
    <row r="16" spans="1:10" s="33" customFormat="1" ht="15" customHeight="1">
      <c r="A16" s="128" t="s">
        <v>33</v>
      </c>
      <c r="B16" s="51">
        <v>159.10000000000002</v>
      </c>
      <c r="C16" s="51">
        <v>106.1</v>
      </c>
      <c r="D16" s="126" t="s">
        <v>28</v>
      </c>
      <c r="F16" s="82"/>
      <c r="G16" s="119"/>
      <c r="H16" s="119"/>
      <c r="I16" s="120"/>
      <c r="J16" s="119"/>
    </row>
    <row r="17" spans="1:10" s="33" customFormat="1" ht="15" customHeight="1">
      <c r="A17" s="128" t="s">
        <v>7</v>
      </c>
      <c r="B17" s="51">
        <v>412.70000000000027</v>
      </c>
      <c r="C17" s="51">
        <v>388.4</v>
      </c>
      <c r="D17" s="126" t="s">
        <v>8</v>
      </c>
      <c r="F17" s="82"/>
      <c r="G17" s="119"/>
      <c r="H17" s="119"/>
      <c r="I17" s="120"/>
      <c r="J17" s="119"/>
    </row>
    <row r="18" spans="1:10" s="33" customFormat="1" ht="27.95" customHeight="1">
      <c r="A18" s="125" t="s">
        <v>34</v>
      </c>
      <c r="B18" s="21">
        <v>89.700000000000017</v>
      </c>
      <c r="C18" s="21">
        <v>89.6</v>
      </c>
      <c r="D18" s="124" t="s">
        <v>98</v>
      </c>
      <c r="F18" s="82"/>
      <c r="G18" s="119"/>
      <c r="H18" s="119"/>
      <c r="I18" s="120"/>
      <c r="J18" s="119"/>
    </row>
    <row r="19" spans="1:10" s="33" customFormat="1" ht="15" customHeight="1">
      <c r="A19" s="125" t="s">
        <v>35</v>
      </c>
      <c r="B19" s="21">
        <v>5</v>
      </c>
      <c r="C19" s="21">
        <v>5.8</v>
      </c>
      <c r="D19" s="124" t="s">
        <v>99</v>
      </c>
      <c r="F19" s="82"/>
      <c r="G19" s="119"/>
      <c r="H19" s="119"/>
      <c r="I19" s="120"/>
      <c r="J19" s="119"/>
    </row>
    <row r="20" spans="1:10" s="33" customFormat="1" ht="24.95" customHeight="1">
      <c r="A20" s="125" t="s">
        <v>36</v>
      </c>
      <c r="B20" s="21">
        <v>32.5</v>
      </c>
      <c r="C20" s="21">
        <v>25.9</v>
      </c>
      <c r="D20" s="124" t="s">
        <v>100</v>
      </c>
      <c r="F20" s="82"/>
      <c r="G20" s="119"/>
      <c r="H20" s="119"/>
      <c r="I20" s="120"/>
      <c r="J20" s="119"/>
    </row>
    <row r="21" spans="1:10" s="33" customFormat="1" ht="24.95" customHeight="1">
      <c r="A21" s="125" t="s">
        <v>37</v>
      </c>
      <c r="B21" s="21">
        <v>34.499999999999993</v>
      </c>
      <c r="C21" s="21">
        <v>13.8</v>
      </c>
      <c r="D21" s="124" t="s">
        <v>101</v>
      </c>
      <c r="F21" s="82"/>
      <c r="G21" s="119"/>
      <c r="H21" s="119"/>
      <c r="I21" s="120"/>
      <c r="J21" s="119"/>
    </row>
    <row r="22" spans="1:10" s="33" customFormat="1" ht="15" customHeight="1">
      <c r="A22" s="125" t="s">
        <v>9</v>
      </c>
      <c r="B22" s="21">
        <v>66.600000000000023</v>
      </c>
      <c r="C22" s="21">
        <v>54.5</v>
      </c>
      <c r="D22" s="124" t="s">
        <v>10</v>
      </c>
      <c r="F22" s="82"/>
      <c r="G22" s="119"/>
      <c r="H22" s="119"/>
      <c r="I22" s="120"/>
      <c r="J22" s="119"/>
    </row>
    <row r="23" spans="1:10" s="33" customFormat="1" ht="15" customHeight="1">
      <c r="A23" s="125" t="s">
        <v>38</v>
      </c>
      <c r="B23" s="21">
        <v>127.69999999999999</v>
      </c>
      <c r="C23" s="21">
        <v>130.19999999999999</v>
      </c>
      <c r="D23" s="124" t="s">
        <v>11</v>
      </c>
      <c r="F23" s="82"/>
      <c r="G23" s="119"/>
      <c r="H23" s="119"/>
      <c r="I23" s="120"/>
      <c r="J23" s="119"/>
    </row>
    <row r="24" spans="1:10" s="33" customFormat="1" ht="15" customHeight="1">
      <c r="A24" s="125" t="s">
        <v>39</v>
      </c>
      <c r="B24" s="21">
        <v>12.099999999999994</v>
      </c>
      <c r="C24" s="21">
        <v>13.3</v>
      </c>
      <c r="D24" s="124" t="s">
        <v>29</v>
      </c>
      <c r="F24" s="82"/>
      <c r="G24" s="119"/>
      <c r="H24" s="119"/>
      <c r="I24" s="120"/>
      <c r="J24" s="119"/>
    </row>
    <row r="25" spans="1:10" s="33" customFormat="1" ht="15" customHeight="1">
      <c r="A25" s="125" t="s">
        <v>40</v>
      </c>
      <c r="B25" s="21">
        <v>44.599999999999994</v>
      </c>
      <c r="C25" s="21">
        <v>55.3</v>
      </c>
      <c r="D25" s="124" t="s">
        <v>102</v>
      </c>
      <c r="F25" s="82"/>
      <c r="G25" s="119"/>
      <c r="H25" s="119"/>
      <c r="I25" s="120"/>
      <c r="J25" s="119"/>
    </row>
    <row r="26" spans="1:10" s="33" customFormat="1" ht="15" customHeight="1">
      <c r="A26" s="128" t="s">
        <v>107</v>
      </c>
      <c r="B26" s="51">
        <v>978.2</v>
      </c>
      <c r="C26" s="51">
        <v>961.3</v>
      </c>
      <c r="D26" s="126" t="s">
        <v>13</v>
      </c>
      <c r="F26" s="82"/>
      <c r="G26" s="119"/>
      <c r="H26" s="119"/>
      <c r="I26" s="120"/>
      <c r="J26" s="119"/>
    </row>
    <row r="27" spans="1:10" s="33" customFormat="1" ht="15" customHeight="1">
      <c r="A27" s="128" t="s">
        <v>112</v>
      </c>
      <c r="B27" s="51">
        <v>0</v>
      </c>
      <c r="C27" s="51">
        <v>0</v>
      </c>
      <c r="D27" s="126" t="s">
        <v>14</v>
      </c>
      <c r="F27" s="82"/>
      <c r="G27" s="119"/>
      <c r="H27" s="119"/>
      <c r="I27" s="120"/>
      <c r="J27" s="119"/>
    </row>
    <row r="28" spans="1:10" s="33" customFormat="1" ht="15" customHeight="1">
      <c r="A28" s="125" t="s">
        <v>15</v>
      </c>
      <c r="B28" s="21">
        <v>218</v>
      </c>
      <c r="C28" s="21">
        <v>280.39999999999998</v>
      </c>
      <c r="D28" s="124" t="s">
        <v>16</v>
      </c>
      <c r="F28" s="82"/>
      <c r="G28" s="119"/>
      <c r="H28" s="119"/>
      <c r="I28" s="120"/>
      <c r="J28" s="119"/>
    </row>
    <row r="29" spans="1:10" s="33" customFormat="1" ht="15" customHeight="1">
      <c r="A29" s="125" t="s">
        <v>17</v>
      </c>
      <c r="B29" s="21">
        <v>0</v>
      </c>
      <c r="C29" s="21">
        <v>0</v>
      </c>
      <c r="D29" s="124" t="s">
        <v>18</v>
      </c>
      <c r="F29" s="82"/>
      <c r="G29" s="119"/>
      <c r="H29" s="119"/>
      <c r="I29" s="120"/>
      <c r="J29" s="119"/>
    </row>
    <row r="30" spans="1:10" s="33" customFormat="1" ht="15" customHeight="1">
      <c r="A30" s="125" t="s">
        <v>19</v>
      </c>
      <c r="B30" s="21">
        <v>0</v>
      </c>
      <c r="C30" s="21">
        <v>0</v>
      </c>
      <c r="D30" s="127" t="s">
        <v>20</v>
      </c>
      <c r="F30" s="82"/>
      <c r="G30" s="119"/>
      <c r="H30" s="119"/>
      <c r="I30" s="120"/>
      <c r="J30" s="119"/>
    </row>
    <row r="31" spans="1:10" s="33" customFormat="1" ht="15" customHeight="1">
      <c r="A31" s="23" t="s">
        <v>104</v>
      </c>
      <c r="B31" s="52">
        <v>5198.2000000000007</v>
      </c>
      <c r="C31" s="52">
        <v>5072.8999999999996</v>
      </c>
      <c r="D31" s="134" t="s">
        <v>117</v>
      </c>
      <c r="F31" s="82"/>
      <c r="G31" s="119"/>
      <c r="H31" s="119"/>
      <c r="I31" s="120"/>
      <c r="J31" s="119"/>
    </row>
    <row r="32" spans="1:10" ht="34.5" customHeight="1">
      <c r="A32" s="204" t="s">
        <v>169</v>
      </c>
      <c r="B32" s="204"/>
      <c r="C32" s="205" t="s">
        <v>128</v>
      </c>
      <c r="D32" s="205"/>
    </row>
    <row r="34" spans="2:3">
      <c r="B34" s="20"/>
      <c r="C34" s="20"/>
    </row>
    <row r="35" spans="2:3">
      <c r="B35" s="20"/>
      <c r="C35" s="20"/>
    </row>
    <row r="36" spans="2:3">
      <c r="B36" s="20"/>
      <c r="C36" s="20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48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10" ht="18.95" customHeight="1">
      <c r="A1" s="202" t="s">
        <v>136</v>
      </c>
      <c r="B1" s="202"/>
      <c r="C1" s="202"/>
      <c r="D1" s="202"/>
    </row>
    <row r="2" spans="1:10" ht="30" customHeight="1">
      <c r="A2" s="203" t="s">
        <v>175</v>
      </c>
      <c r="B2" s="203"/>
      <c r="C2" s="203"/>
      <c r="D2" s="203"/>
    </row>
    <row r="3" spans="1:10" ht="5.0999999999999996" customHeight="1">
      <c r="A3" s="11"/>
      <c r="B3" s="11"/>
      <c r="C3" s="12"/>
      <c r="D3" s="11"/>
    </row>
    <row r="4" spans="1:10" ht="17.25" customHeight="1">
      <c r="A4" s="3" t="s">
        <v>119</v>
      </c>
      <c r="B4" s="4"/>
      <c r="C4" s="4"/>
      <c r="D4" s="5" t="s">
        <v>24</v>
      </c>
      <c r="F4" s="83"/>
      <c r="G4" s="83"/>
    </row>
    <row r="5" spans="1:10" ht="16.5" customHeight="1">
      <c r="A5" s="2" t="s">
        <v>0</v>
      </c>
      <c r="B5" s="37">
        <v>2013</v>
      </c>
      <c r="C5" s="37">
        <v>2012</v>
      </c>
      <c r="D5" s="24" t="s">
        <v>1</v>
      </c>
      <c r="F5" s="83"/>
      <c r="G5" s="83"/>
    </row>
    <row r="6" spans="1:10" s="33" customFormat="1" ht="15" customHeight="1">
      <c r="A6" s="2" t="s">
        <v>109</v>
      </c>
      <c r="B6" s="51">
        <v>107.20000000000002</v>
      </c>
      <c r="C6" s="51">
        <v>102.4</v>
      </c>
      <c r="D6" s="126" t="s">
        <v>25</v>
      </c>
      <c r="F6" s="82"/>
      <c r="G6" s="44"/>
      <c r="H6" s="44"/>
      <c r="J6" s="44"/>
    </row>
    <row r="7" spans="1:10" s="33" customFormat="1" ht="24.95" customHeight="1">
      <c r="A7" s="128" t="s">
        <v>110</v>
      </c>
      <c r="B7" s="51">
        <v>462.8</v>
      </c>
      <c r="C7" s="51">
        <v>391.8</v>
      </c>
      <c r="D7" s="126" t="s">
        <v>2</v>
      </c>
      <c r="F7" s="82"/>
      <c r="G7" s="44"/>
      <c r="H7" s="44"/>
      <c r="J7" s="44"/>
    </row>
    <row r="8" spans="1:10" s="33" customFormat="1" ht="15" customHeight="1">
      <c r="A8" s="125" t="s">
        <v>111</v>
      </c>
      <c r="B8" s="21">
        <v>3.0999999999999996</v>
      </c>
      <c r="C8" s="21">
        <v>2.5</v>
      </c>
      <c r="D8" s="124" t="s">
        <v>3</v>
      </c>
      <c r="F8" s="82"/>
      <c r="G8" s="44"/>
      <c r="H8" s="44"/>
      <c r="J8" s="44"/>
    </row>
    <row r="9" spans="1:10" s="33" customFormat="1" ht="15" customHeight="1">
      <c r="A9" s="125" t="s">
        <v>4</v>
      </c>
      <c r="B9" s="21">
        <v>326.59999999999997</v>
      </c>
      <c r="C9" s="21">
        <v>371.9</v>
      </c>
      <c r="D9" s="124" t="s">
        <v>26</v>
      </c>
      <c r="F9" s="82"/>
      <c r="G9" s="44"/>
      <c r="H9" s="44"/>
      <c r="J9" s="44"/>
    </row>
    <row r="10" spans="1:10" s="33" customFormat="1" ht="24.95" customHeight="1">
      <c r="A10" s="125" t="s">
        <v>106</v>
      </c>
      <c r="B10" s="21">
        <v>126.1</v>
      </c>
      <c r="C10" s="21">
        <v>10.4</v>
      </c>
      <c r="D10" s="124" t="s">
        <v>88</v>
      </c>
      <c r="F10" s="82"/>
      <c r="G10" s="44"/>
      <c r="H10" s="44"/>
      <c r="J10" s="44"/>
    </row>
    <row r="11" spans="1:10" s="33" customFormat="1" ht="35.1" customHeight="1">
      <c r="A11" s="125" t="s">
        <v>30</v>
      </c>
      <c r="B11" s="21">
        <v>7</v>
      </c>
      <c r="C11" s="21">
        <v>7</v>
      </c>
      <c r="D11" s="124" t="s">
        <v>103</v>
      </c>
      <c r="F11" s="82"/>
      <c r="G11" s="44"/>
      <c r="H11" s="44"/>
      <c r="J11" s="44"/>
    </row>
    <row r="12" spans="1:10" s="33" customFormat="1" ht="15" customHeight="1">
      <c r="A12" s="128" t="s">
        <v>5</v>
      </c>
      <c r="B12" s="51">
        <v>299.3</v>
      </c>
      <c r="C12" s="51">
        <v>295.7</v>
      </c>
      <c r="D12" s="126" t="s">
        <v>6</v>
      </c>
      <c r="F12" s="82"/>
      <c r="G12" s="44"/>
      <c r="H12" s="44"/>
      <c r="J12" s="44"/>
    </row>
    <row r="13" spans="1:10" s="33" customFormat="1" ht="32.1" customHeight="1">
      <c r="A13" s="128" t="s">
        <v>31</v>
      </c>
      <c r="B13" s="51">
        <v>211.89999999999998</v>
      </c>
      <c r="C13" s="51">
        <v>129.19999999999999</v>
      </c>
      <c r="D13" s="126" t="s">
        <v>123</v>
      </c>
      <c r="F13" s="82"/>
      <c r="G13" s="118"/>
      <c r="H13" s="118"/>
      <c r="J13" s="44"/>
    </row>
    <row r="14" spans="1:10" s="33" customFormat="1" ht="15" customHeight="1">
      <c r="A14" s="128" t="s">
        <v>113</v>
      </c>
      <c r="B14" s="51">
        <v>40.200000000000003</v>
      </c>
      <c r="C14" s="51">
        <v>29.1</v>
      </c>
      <c r="D14" s="126" t="s">
        <v>27</v>
      </c>
      <c r="F14" s="82"/>
      <c r="G14" s="44"/>
      <c r="H14" s="44"/>
      <c r="J14" s="44"/>
    </row>
    <row r="15" spans="1:10" s="33" customFormat="1" ht="15" customHeight="1">
      <c r="A15" s="128" t="s">
        <v>32</v>
      </c>
      <c r="B15" s="51">
        <v>11</v>
      </c>
      <c r="C15" s="51">
        <v>10.199999999999999</v>
      </c>
      <c r="D15" s="126" t="s">
        <v>97</v>
      </c>
      <c r="F15" s="82"/>
      <c r="G15" s="44"/>
      <c r="H15" s="44"/>
      <c r="J15" s="44"/>
    </row>
    <row r="16" spans="1:10" s="33" customFormat="1" ht="15" customHeight="1">
      <c r="A16" s="128" t="s">
        <v>33</v>
      </c>
      <c r="B16" s="51">
        <v>5.1999999999999993</v>
      </c>
      <c r="C16" s="51">
        <v>4.3</v>
      </c>
      <c r="D16" s="126" t="s">
        <v>28</v>
      </c>
      <c r="F16" s="82"/>
      <c r="G16" s="44"/>
      <c r="H16" s="44"/>
      <c r="J16" s="44"/>
    </row>
    <row r="17" spans="1:10" s="33" customFormat="1" ht="15" customHeight="1">
      <c r="A17" s="128" t="s">
        <v>7</v>
      </c>
      <c r="B17" s="51">
        <v>243.19999999999993</v>
      </c>
      <c r="C17" s="51">
        <v>195.3</v>
      </c>
      <c r="D17" s="126" t="s">
        <v>8</v>
      </c>
      <c r="F17" s="82"/>
      <c r="G17" s="44"/>
      <c r="H17" s="44"/>
      <c r="J17" s="44"/>
    </row>
    <row r="18" spans="1:10" s="33" customFormat="1" ht="27.95" customHeight="1">
      <c r="A18" s="125" t="s">
        <v>34</v>
      </c>
      <c r="B18" s="21">
        <v>49</v>
      </c>
      <c r="C18" s="21">
        <v>29.4</v>
      </c>
      <c r="D18" s="124" t="s">
        <v>98</v>
      </c>
      <c r="F18" s="82"/>
      <c r="G18" s="44"/>
      <c r="H18" s="44"/>
      <c r="J18" s="44"/>
    </row>
    <row r="19" spans="1:10" s="33" customFormat="1" ht="15" customHeight="1">
      <c r="A19" s="125" t="s">
        <v>35</v>
      </c>
      <c r="B19" s="21">
        <v>0.79999999999998295</v>
      </c>
      <c r="C19" s="21">
        <v>0.6</v>
      </c>
      <c r="D19" s="124" t="s">
        <v>99</v>
      </c>
      <c r="F19" s="82"/>
      <c r="G19" s="44"/>
      <c r="H19" s="44"/>
      <c r="J19" s="44"/>
    </row>
    <row r="20" spans="1:10" s="33" customFormat="1" ht="24.95" customHeight="1">
      <c r="A20" s="125" t="s">
        <v>36</v>
      </c>
      <c r="B20" s="21">
        <v>9.5999999999999979</v>
      </c>
      <c r="C20" s="21">
        <v>7.4</v>
      </c>
      <c r="D20" s="124" t="s">
        <v>100</v>
      </c>
      <c r="F20" s="82"/>
      <c r="G20" s="44"/>
      <c r="H20" s="44"/>
      <c r="J20" s="44"/>
    </row>
    <row r="21" spans="1:10" s="33" customFormat="1" ht="24.95" customHeight="1">
      <c r="A21" s="125" t="s">
        <v>37</v>
      </c>
      <c r="B21" s="21">
        <v>7.8999999999999986</v>
      </c>
      <c r="C21" s="21">
        <v>5.5</v>
      </c>
      <c r="D21" s="124" t="s">
        <v>101</v>
      </c>
      <c r="F21" s="82"/>
      <c r="G21" s="44"/>
      <c r="H21" s="44"/>
      <c r="J21" s="44"/>
    </row>
    <row r="22" spans="1:10" s="33" customFormat="1" ht="15" customHeight="1">
      <c r="A22" s="125" t="s">
        <v>9</v>
      </c>
      <c r="B22" s="21">
        <v>37.699999999999989</v>
      </c>
      <c r="C22" s="21">
        <v>36.1</v>
      </c>
      <c r="D22" s="124" t="s">
        <v>10</v>
      </c>
      <c r="F22" s="82"/>
      <c r="G22" s="44"/>
      <c r="H22" s="44"/>
      <c r="J22" s="44"/>
    </row>
    <row r="23" spans="1:10" s="33" customFormat="1" ht="15" customHeight="1">
      <c r="A23" s="125" t="s">
        <v>38</v>
      </c>
      <c r="B23" s="21">
        <v>107.89999999999998</v>
      </c>
      <c r="C23" s="21">
        <v>85.6</v>
      </c>
      <c r="D23" s="124" t="s">
        <v>11</v>
      </c>
      <c r="F23" s="82"/>
      <c r="G23" s="44"/>
      <c r="H23" s="44"/>
      <c r="J23" s="44"/>
    </row>
    <row r="24" spans="1:10" s="33" customFormat="1" ht="15" customHeight="1">
      <c r="A24" s="125" t="s">
        <v>39</v>
      </c>
      <c r="B24" s="21">
        <v>4.6000000000000014</v>
      </c>
      <c r="C24" s="21">
        <v>4.7</v>
      </c>
      <c r="D24" s="124" t="s">
        <v>29</v>
      </c>
      <c r="F24" s="82"/>
      <c r="G24" s="44"/>
      <c r="H24" s="44"/>
      <c r="J24" s="44"/>
    </row>
    <row r="25" spans="1:10" s="33" customFormat="1" ht="15" customHeight="1">
      <c r="A25" s="125" t="s">
        <v>40</v>
      </c>
      <c r="B25" s="21">
        <v>25.699999999999996</v>
      </c>
      <c r="C25" s="21">
        <v>26</v>
      </c>
      <c r="D25" s="124" t="s">
        <v>102</v>
      </c>
      <c r="F25" s="82"/>
      <c r="G25" s="44"/>
      <c r="H25" s="44"/>
      <c r="J25" s="44"/>
    </row>
    <row r="26" spans="1:10" s="33" customFormat="1" ht="15" customHeight="1">
      <c r="A26" s="128" t="s">
        <v>12</v>
      </c>
      <c r="B26" s="51">
        <v>571.00000000000011</v>
      </c>
      <c r="C26" s="51">
        <v>589</v>
      </c>
      <c r="D26" s="126" t="s">
        <v>13</v>
      </c>
      <c r="F26" s="82"/>
      <c r="G26" s="44"/>
      <c r="H26" s="44"/>
      <c r="J26" s="44"/>
    </row>
    <row r="27" spans="1:10" s="33" customFormat="1" ht="15" customHeight="1">
      <c r="A27" s="128" t="s">
        <v>112</v>
      </c>
      <c r="B27" s="51">
        <v>0</v>
      </c>
      <c r="C27" s="51">
        <v>0</v>
      </c>
      <c r="D27" s="126" t="s">
        <v>14</v>
      </c>
      <c r="F27" s="82"/>
      <c r="G27" s="44"/>
      <c r="H27" s="44"/>
      <c r="J27" s="44"/>
    </row>
    <row r="28" spans="1:10" s="33" customFormat="1" ht="15" customHeight="1">
      <c r="A28" s="125" t="s">
        <v>15</v>
      </c>
      <c r="B28" s="21">
        <v>25.1</v>
      </c>
      <c r="C28" s="21">
        <v>32.700000000000003</v>
      </c>
      <c r="D28" s="124" t="s">
        <v>16</v>
      </c>
      <c r="F28" s="82"/>
      <c r="G28" s="44"/>
      <c r="H28" s="44"/>
      <c r="J28" s="44"/>
    </row>
    <row r="29" spans="1:10" s="33" customFormat="1" ht="15" customHeight="1">
      <c r="A29" s="125" t="s">
        <v>17</v>
      </c>
      <c r="B29" s="21">
        <v>0</v>
      </c>
      <c r="C29" s="21">
        <v>0</v>
      </c>
      <c r="D29" s="124" t="s">
        <v>18</v>
      </c>
      <c r="F29" s="82"/>
      <c r="G29" s="44"/>
      <c r="H29" s="44"/>
      <c r="J29" s="44"/>
    </row>
    <row r="30" spans="1:10" s="33" customFormat="1" ht="15" customHeight="1">
      <c r="A30" s="125" t="s">
        <v>19</v>
      </c>
      <c r="B30" s="21">
        <v>0</v>
      </c>
      <c r="C30" s="21">
        <v>0</v>
      </c>
      <c r="D30" s="127" t="s">
        <v>20</v>
      </c>
      <c r="F30" s="82"/>
      <c r="G30" s="44"/>
      <c r="H30" s="44"/>
      <c r="J30" s="44"/>
    </row>
    <row r="31" spans="1:10" s="33" customFormat="1" ht="15" customHeight="1">
      <c r="A31" s="23" t="s">
        <v>104</v>
      </c>
      <c r="B31" s="52">
        <v>1976.9</v>
      </c>
      <c r="C31" s="52">
        <v>1779.7</v>
      </c>
      <c r="D31" s="134" t="s">
        <v>117</v>
      </c>
      <c r="F31" s="82"/>
      <c r="G31" s="44"/>
      <c r="H31" s="44"/>
      <c r="J31" s="44"/>
    </row>
    <row r="34" spans="2:3">
      <c r="B34" s="20"/>
      <c r="C34" s="20"/>
    </row>
    <row r="35" spans="2:3">
      <c r="B35" s="20"/>
      <c r="C35" s="20"/>
    </row>
    <row r="36" spans="2:3">
      <c r="B36" s="20"/>
      <c r="C36" s="20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49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J90"/>
  <sheetViews>
    <sheetView view="pageBreakPreview" zoomScale="90" zoomScaleSheetLayoutView="9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1.375" customWidth="1"/>
  </cols>
  <sheetData>
    <row r="1" spans="1:10" ht="18.95" customHeight="1">
      <c r="A1" s="202" t="s">
        <v>137</v>
      </c>
      <c r="B1" s="202"/>
      <c r="C1" s="202"/>
      <c r="D1" s="202"/>
    </row>
    <row r="2" spans="1:10" ht="30" customHeight="1">
      <c r="A2" s="203" t="s">
        <v>150</v>
      </c>
      <c r="B2" s="203"/>
      <c r="C2" s="203"/>
      <c r="D2" s="203"/>
    </row>
    <row r="3" spans="1:10" ht="5.0999999999999996" customHeight="1">
      <c r="A3" s="1"/>
      <c r="B3" s="1"/>
      <c r="C3" s="12"/>
      <c r="D3" s="1"/>
    </row>
    <row r="4" spans="1:10" ht="17.25" customHeight="1">
      <c r="A4" s="3" t="s">
        <v>119</v>
      </c>
      <c r="B4" s="4"/>
      <c r="C4" s="4"/>
      <c r="D4" s="5" t="s">
        <v>24</v>
      </c>
      <c r="F4" s="83"/>
      <c r="G4" s="83"/>
    </row>
    <row r="5" spans="1:10" ht="16.5" customHeight="1">
      <c r="A5" s="2" t="s">
        <v>0</v>
      </c>
      <c r="B5" s="37">
        <v>2013</v>
      </c>
      <c r="C5" s="37">
        <v>2012</v>
      </c>
      <c r="D5" s="24" t="s">
        <v>1</v>
      </c>
      <c r="F5" s="83"/>
      <c r="G5" s="83"/>
    </row>
    <row r="6" spans="1:10" s="33" customFormat="1" ht="15" customHeight="1">
      <c r="A6" s="2" t="s">
        <v>109</v>
      </c>
      <c r="B6" s="51">
        <v>517.29999999999995</v>
      </c>
      <c r="C6" s="51">
        <v>524.70000000000005</v>
      </c>
      <c r="D6" s="126" t="s">
        <v>25</v>
      </c>
      <c r="F6" s="55"/>
      <c r="G6" s="44"/>
      <c r="H6" s="44"/>
      <c r="J6" s="44"/>
    </row>
    <row r="7" spans="1:10" s="33" customFormat="1" ht="24.95" customHeight="1">
      <c r="A7" s="128" t="s">
        <v>110</v>
      </c>
      <c r="B7" s="51">
        <v>1964.4</v>
      </c>
      <c r="C7" s="51">
        <v>1864.9</v>
      </c>
      <c r="D7" s="126" t="s">
        <v>2</v>
      </c>
      <c r="F7" s="55"/>
      <c r="G7" s="44"/>
      <c r="H7" s="44"/>
      <c r="J7" s="44"/>
    </row>
    <row r="8" spans="1:10" s="33" customFormat="1" ht="15" customHeight="1">
      <c r="A8" s="125" t="s">
        <v>111</v>
      </c>
      <c r="B8" s="21">
        <v>66</v>
      </c>
      <c r="C8" s="21">
        <v>34.099999999999994</v>
      </c>
      <c r="D8" s="124" t="s">
        <v>3</v>
      </c>
      <c r="F8" s="55"/>
      <c r="G8" s="44"/>
      <c r="H8" s="44"/>
      <c r="J8" s="44"/>
    </row>
    <row r="9" spans="1:10" s="33" customFormat="1" ht="15" customHeight="1">
      <c r="A9" s="125" t="s">
        <v>4</v>
      </c>
      <c r="B9" s="21">
        <v>1594.6</v>
      </c>
      <c r="C9" s="21">
        <v>1600.6000000000004</v>
      </c>
      <c r="D9" s="124" t="s">
        <v>26</v>
      </c>
      <c r="F9" s="55"/>
      <c r="G9" s="44"/>
      <c r="H9" s="44"/>
      <c r="J9" s="44"/>
    </row>
    <row r="10" spans="1:10" s="33" customFormat="1" ht="24.95" customHeight="1">
      <c r="A10" s="125" t="s">
        <v>106</v>
      </c>
      <c r="B10" s="21">
        <v>220.9</v>
      </c>
      <c r="C10" s="21">
        <v>140.79999999999998</v>
      </c>
      <c r="D10" s="124" t="s">
        <v>88</v>
      </c>
      <c r="F10" s="55"/>
      <c r="G10" s="44"/>
      <c r="H10" s="44"/>
      <c r="J10" s="44"/>
    </row>
    <row r="11" spans="1:10" s="33" customFormat="1" ht="35.1" customHeight="1">
      <c r="A11" s="125" t="s">
        <v>30</v>
      </c>
      <c r="B11" s="21">
        <v>82.899999999999991</v>
      </c>
      <c r="C11" s="21">
        <v>89.4</v>
      </c>
      <c r="D11" s="135" t="s">
        <v>103</v>
      </c>
      <c r="F11" s="55"/>
      <c r="G11" s="44"/>
      <c r="H11" s="44"/>
      <c r="J11" s="44"/>
    </row>
    <row r="12" spans="1:10" s="33" customFormat="1" ht="15" customHeight="1">
      <c r="A12" s="128" t="s">
        <v>5</v>
      </c>
      <c r="B12" s="51">
        <v>559.20000000000005</v>
      </c>
      <c r="C12" s="51">
        <v>605.70000000000005</v>
      </c>
      <c r="D12" s="126" t="s">
        <v>6</v>
      </c>
      <c r="F12" s="55"/>
      <c r="G12" s="44"/>
      <c r="H12" s="44"/>
      <c r="J12" s="44"/>
    </row>
    <row r="13" spans="1:10" s="33" customFormat="1" ht="32.1" customHeight="1">
      <c r="A13" s="128" t="s">
        <v>108</v>
      </c>
      <c r="B13" s="51">
        <v>2128.9</v>
      </c>
      <c r="C13" s="51">
        <v>2135.3000000000002</v>
      </c>
      <c r="D13" s="126" t="s">
        <v>123</v>
      </c>
      <c r="F13" s="55"/>
      <c r="G13" s="44"/>
      <c r="H13" s="44"/>
      <c r="J13" s="44"/>
    </row>
    <row r="14" spans="1:10" s="33" customFormat="1" ht="15" customHeight="1">
      <c r="A14" s="128" t="s">
        <v>113</v>
      </c>
      <c r="B14" s="51">
        <v>228.7</v>
      </c>
      <c r="C14" s="51">
        <v>213.60000000000002</v>
      </c>
      <c r="D14" s="126" t="s">
        <v>27</v>
      </c>
      <c r="F14" s="55"/>
      <c r="G14" s="44"/>
      <c r="H14" s="44"/>
      <c r="J14" s="44"/>
    </row>
    <row r="15" spans="1:10" s="33" customFormat="1" ht="15" customHeight="1">
      <c r="A15" s="128" t="s">
        <v>32</v>
      </c>
      <c r="B15" s="51">
        <v>353.9</v>
      </c>
      <c r="C15" s="51">
        <v>416.9</v>
      </c>
      <c r="D15" s="126" t="s">
        <v>97</v>
      </c>
      <c r="F15" s="55"/>
      <c r="G15" s="44"/>
      <c r="H15" s="44"/>
      <c r="J15" s="44"/>
    </row>
    <row r="16" spans="1:10" s="33" customFormat="1" ht="15" customHeight="1">
      <c r="A16" s="128" t="s">
        <v>33</v>
      </c>
      <c r="B16" s="51">
        <v>735.8</v>
      </c>
      <c r="C16" s="51">
        <v>629.79999999999995</v>
      </c>
      <c r="D16" s="126" t="s">
        <v>28</v>
      </c>
      <c r="F16" s="55"/>
      <c r="G16" s="44"/>
      <c r="H16" s="44"/>
      <c r="J16" s="44"/>
    </row>
    <row r="17" spans="1:10" s="33" customFormat="1" ht="15" customHeight="1">
      <c r="A17" s="128" t="s">
        <v>7</v>
      </c>
      <c r="B17" s="51">
        <v>2617</v>
      </c>
      <c r="C17" s="51">
        <v>2240.8000000000002</v>
      </c>
      <c r="D17" s="126" t="s">
        <v>8</v>
      </c>
      <c r="F17" s="55"/>
      <c r="G17" s="44"/>
      <c r="H17" s="44"/>
      <c r="J17" s="44"/>
    </row>
    <row r="18" spans="1:10" s="33" customFormat="1" ht="27.95" customHeight="1">
      <c r="A18" s="125" t="s">
        <v>34</v>
      </c>
      <c r="B18" s="21">
        <v>188.89999999999998</v>
      </c>
      <c r="C18" s="21">
        <v>119.30000000000001</v>
      </c>
      <c r="D18" s="124" t="s">
        <v>98</v>
      </c>
      <c r="F18" s="55"/>
      <c r="G18" s="44"/>
      <c r="H18" s="44"/>
      <c r="J18" s="44"/>
    </row>
    <row r="19" spans="1:10" s="33" customFormat="1" ht="15" customHeight="1">
      <c r="A19" s="125" t="s">
        <v>35</v>
      </c>
      <c r="B19" s="21">
        <v>579.4</v>
      </c>
      <c r="C19" s="21">
        <v>457.3</v>
      </c>
      <c r="D19" s="124" t="s">
        <v>99</v>
      </c>
      <c r="F19" s="55"/>
      <c r="G19" s="44"/>
      <c r="H19" s="44"/>
      <c r="J19" s="44"/>
    </row>
    <row r="20" spans="1:10" s="33" customFormat="1" ht="24.95" customHeight="1">
      <c r="A20" s="125" t="s">
        <v>36</v>
      </c>
      <c r="B20" s="21">
        <v>315.40000000000003</v>
      </c>
      <c r="C20" s="21">
        <v>144.19999999999999</v>
      </c>
      <c r="D20" s="124" t="s">
        <v>100</v>
      </c>
      <c r="F20" s="55"/>
      <c r="G20" s="44"/>
      <c r="H20" s="44"/>
      <c r="J20" s="44"/>
    </row>
    <row r="21" spans="1:10" s="33" customFormat="1" ht="24.95" customHeight="1">
      <c r="A21" s="125" t="s">
        <v>37</v>
      </c>
      <c r="B21" s="21">
        <v>60.400000000000006</v>
      </c>
      <c r="C21" s="21">
        <v>74.599999999999994</v>
      </c>
      <c r="D21" s="124" t="s">
        <v>101</v>
      </c>
      <c r="F21" s="55"/>
      <c r="G21" s="44"/>
      <c r="H21" s="44"/>
      <c r="J21" s="44"/>
    </row>
    <row r="22" spans="1:10" s="33" customFormat="1" ht="15" customHeight="1">
      <c r="A22" s="125" t="s">
        <v>9</v>
      </c>
      <c r="B22" s="21">
        <v>823.5</v>
      </c>
      <c r="C22" s="21">
        <v>821.7</v>
      </c>
      <c r="D22" s="124" t="s">
        <v>10</v>
      </c>
      <c r="F22" s="55"/>
      <c r="G22" s="44"/>
      <c r="H22" s="44"/>
      <c r="J22" s="44"/>
    </row>
    <row r="23" spans="1:10" s="33" customFormat="1" ht="15" customHeight="1">
      <c r="A23" s="125" t="s">
        <v>38</v>
      </c>
      <c r="B23" s="21">
        <v>418.5</v>
      </c>
      <c r="C23" s="21">
        <v>362.2</v>
      </c>
      <c r="D23" s="124" t="s">
        <v>11</v>
      </c>
      <c r="F23" s="55"/>
      <c r="G23" s="44"/>
      <c r="H23" s="44"/>
      <c r="J23" s="44"/>
    </row>
    <row r="24" spans="1:10" s="33" customFormat="1" ht="15" customHeight="1">
      <c r="A24" s="125" t="s">
        <v>39</v>
      </c>
      <c r="B24" s="21">
        <v>63.2</v>
      </c>
      <c r="C24" s="21">
        <v>54</v>
      </c>
      <c r="D24" s="124" t="s">
        <v>29</v>
      </c>
      <c r="F24" s="55"/>
      <c r="G24" s="44"/>
      <c r="H24" s="44"/>
      <c r="J24" s="44"/>
    </row>
    <row r="25" spans="1:10" s="33" customFormat="1" ht="15" customHeight="1">
      <c r="A25" s="125" t="s">
        <v>40</v>
      </c>
      <c r="B25" s="21">
        <v>167.7</v>
      </c>
      <c r="C25" s="21">
        <v>207.49999999999997</v>
      </c>
      <c r="D25" s="124" t="s">
        <v>102</v>
      </c>
      <c r="F25" s="55"/>
      <c r="G25" s="44"/>
      <c r="H25" s="44"/>
      <c r="J25" s="44"/>
    </row>
    <row r="26" spans="1:10" s="33" customFormat="1" ht="15" customHeight="1">
      <c r="A26" s="128" t="s">
        <v>107</v>
      </c>
      <c r="B26" s="51">
        <v>1840.4</v>
      </c>
      <c r="C26" s="51">
        <v>1528.6000000000001</v>
      </c>
      <c r="D26" s="126" t="s">
        <v>13</v>
      </c>
      <c r="F26" s="55"/>
      <c r="G26" s="44"/>
      <c r="H26" s="44"/>
      <c r="J26" s="44"/>
    </row>
    <row r="27" spans="1:10" s="33" customFormat="1" ht="15" customHeight="1">
      <c r="A27" s="128" t="s">
        <v>112</v>
      </c>
      <c r="B27" s="51">
        <v>6.5</v>
      </c>
      <c r="C27" s="51">
        <v>6.2</v>
      </c>
      <c r="D27" s="126" t="s">
        <v>14</v>
      </c>
      <c r="F27" s="55"/>
      <c r="G27" s="44"/>
      <c r="H27" s="44"/>
      <c r="J27" s="44"/>
    </row>
    <row r="28" spans="1:10" s="33" customFormat="1" ht="15" customHeight="1">
      <c r="A28" s="125" t="s">
        <v>15</v>
      </c>
      <c r="B28" s="21">
        <v>-243.1</v>
      </c>
      <c r="C28" s="21">
        <v>-313.09999999999997</v>
      </c>
      <c r="D28" s="124" t="s">
        <v>16</v>
      </c>
      <c r="F28" s="55"/>
      <c r="G28" s="44"/>
      <c r="H28" s="44"/>
      <c r="J28" s="44"/>
    </row>
    <row r="29" spans="1:10" s="33" customFormat="1" ht="15" customHeight="1">
      <c r="A29" s="125" t="s">
        <v>17</v>
      </c>
      <c r="B29" s="21">
        <v>662.6</v>
      </c>
      <c r="C29" s="21">
        <v>596.80000000000007</v>
      </c>
      <c r="D29" s="124" t="s">
        <v>18</v>
      </c>
      <c r="F29" s="55"/>
      <c r="G29" s="44"/>
      <c r="H29" s="44"/>
      <c r="J29" s="44"/>
    </row>
    <row r="30" spans="1:10" s="33" customFormat="1" ht="15" customHeight="1">
      <c r="A30" s="125" t="s">
        <v>19</v>
      </c>
      <c r="B30" s="21">
        <v>1104.3999999999999</v>
      </c>
      <c r="C30" s="21">
        <v>829.19999999999993</v>
      </c>
      <c r="D30" s="127" t="s">
        <v>20</v>
      </c>
      <c r="F30" s="55"/>
      <c r="G30" s="44"/>
      <c r="H30" s="44"/>
      <c r="J30" s="44"/>
    </row>
    <row r="31" spans="1:10" s="33" customFormat="1" ht="15" customHeight="1">
      <c r="A31" s="130" t="s">
        <v>21</v>
      </c>
      <c r="B31" s="52">
        <v>12476</v>
      </c>
      <c r="C31" s="52">
        <v>11279.400000000001</v>
      </c>
      <c r="D31" s="129" t="s">
        <v>22</v>
      </c>
      <c r="F31" s="55"/>
      <c r="G31" s="44"/>
      <c r="H31" s="44"/>
      <c r="J31" s="44"/>
    </row>
    <row r="32" spans="1:10" ht="34.5" customHeight="1">
      <c r="A32" s="204" t="s">
        <v>169</v>
      </c>
      <c r="B32" s="204"/>
      <c r="C32" s="205" t="s">
        <v>128</v>
      </c>
      <c r="D32" s="205"/>
    </row>
    <row r="33" spans="2:3">
      <c r="B33" s="20"/>
      <c r="C33" s="20"/>
    </row>
    <row r="34" spans="2:3">
      <c r="B34" s="20"/>
      <c r="C34" s="20"/>
    </row>
    <row r="35" spans="2:3">
      <c r="B35" s="20"/>
      <c r="C35" s="20"/>
    </row>
    <row r="36" spans="2:3">
      <c r="B36" s="20"/>
      <c r="C36" s="20"/>
    </row>
    <row r="37" spans="2:3">
      <c r="B37" s="20"/>
      <c r="C37" s="20"/>
    </row>
    <row r="38" spans="2:3">
      <c r="B38" s="20"/>
      <c r="C38" s="20"/>
    </row>
    <row r="39" spans="2:3">
      <c r="B39" s="20"/>
      <c r="C39" s="20"/>
    </row>
    <row r="40" spans="2:3">
      <c r="B40" s="20"/>
      <c r="C40" s="20"/>
    </row>
    <row r="41" spans="2:3">
      <c r="B41" s="20"/>
      <c r="C41" s="20"/>
    </row>
    <row r="42" spans="2:3">
      <c r="B42" s="20"/>
      <c r="C42" s="20"/>
    </row>
    <row r="43" spans="2:3">
      <c r="B43" s="20"/>
      <c r="C43" s="20"/>
    </row>
    <row r="44" spans="2:3">
      <c r="B44" s="20"/>
      <c r="C44" s="20"/>
    </row>
    <row r="45" spans="2:3">
      <c r="B45" s="20"/>
      <c r="C45" s="20"/>
    </row>
    <row r="46" spans="2:3">
      <c r="B46" s="20"/>
      <c r="C46" s="20"/>
    </row>
    <row r="47" spans="2:3">
      <c r="B47" s="20"/>
      <c r="C47" s="20"/>
    </row>
    <row r="48" spans="2:3">
      <c r="B48" s="20"/>
      <c r="C48" s="20"/>
    </row>
    <row r="49" spans="2:3">
      <c r="B49" s="20"/>
      <c r="C49" s="20"/>
    </row>
    <row r="50" spans="2:3">
      <c r="B50" s="20"/>
      <c r="C50" s="20"/>
    </row>
    <row r="51" spans="2:3">
      <c r="B51" s="20"/>
      <c r="C51" s="20"/>
    </row>
    <row r="52" spans="2:3">
      <c r="B52" s="20"/>
      <c r="C52" s="20"/>
    </row>
    <row r="53" spans="2:3">
      <c r="B53" s="20"/>
      <c r="C53" s="20"/>
    </row>
    <row r="54" spans="2:3">
      <c r="B54" s="20"/>
      <c r="C54" s="20"/>
    </row>
    <row r="55" spans="2:3">
      <c r="B55" s="20"/>
      <c r="C55" s="20"/>
    </row>
    <row r="56" spans="2:3">
      <c r="B56" s="20"/>
      <c r="C56" s="20"/>
    </row>
    <row r="57" spans="2:3">
      <c r="B57" s="20"/>
      <c r="C57" s="20"/>
    </row>
    <row r="58" spans="2:3">
      <c r="B58" s="20"/>
      <c r="C58" s="20"/>
    </row>
    <row r="59" spans="2:3">
      <c r="B59" s="20"/>
      <c r="C59" s="20"/>
    </row>
    <row r="61" spans="2:3">
      <c r="B61" s="20"/>
      <c r="C61" s="20"/>
    </row>
    <row r="62" spans="2:3">
      <c r="B62" s="20"/>
      <c r="C62" s="20"/>
    </row>
    <row r="63" spans="2:3">
      <c r="B63" s="20"/>
      <c r="C63" s="20"/>
    </row>
    <row r="64" spans="2:3">
      <c r="B64" s="20"/>
      <c r="C64" s="20"/>
    </row>
    <row r="65" spans="2:3">
      <c r="B65" s="20"/>
      <c r="C65" s="20"/>
    </row>
    <row r="66" spans="2:3">
      <c r="B66" s="20"/>
      <c r="C66" s="20"/>
    </row>
    <row r="67" spans="2:3">
      <c r="B67" s="20"/>
      <c r="C67" s="20"/>
    </row>
    <row r="68" spans="2:3">
      <c r="B68" s="20"/>
      <c r="C68" s="20"/>
    </row>
    <row r="69" spans="2:3">
      <c r="B69" s="20"/>
      <c r="C69" s="20"/>
    </row>
    <row r="70" spans="2:3">
      <c r="B70" s="20"/>
      <c r="C70" s="20"/>
    </row>
    <row r="71" spans="2:3">
      <c r="B71" s="20"/>
      <c r="C71" s="20"/>
    </row>
    <row r="72" spans="2:3">
      <c r="B72" s="20"/>
      <c r="C72" s="20"/>
    </row>
    <row r="73" spans="2:3">
      <c r="B73" s="20"/>
      <c r="C73" s="20"/>
    </row>
    <row r="74" spans="2:3">
      <c r="B74" s="20"/>
      <c r="C74" s="20"/>
    </row>
    <row r="75" spans="2:3">
      <c r="B75" s="20"/>
      <c r="C75" s="20"/>
    </row>
    <row r="76" spans="2:3">
      <c r="B76" s="20"/>
      <c r="C76" s="20"/>
    </row>
    <row r="77" spans="2:3">
      <c r="B77" s="20"/>
      <c r="C77" s="20"/>
    </row>
    <row r="78" spans="2:3">
      <c r="B78" s="20"/>
      <c r="C78" s="20"/>
    </row>
    <row r="79" spans="2:3">
      <c r="B79" s="20"/>
      <c r="C79" s="20"/>
    </row>
    <row r="80" spans="2:3">
      <c r="B80" s="20"/>
      <c r="C80" s="20"/>
    </row>
    <row r="81" spans="2:3">
      <c r="B81" s="20"/>
      <c r="C81" s="20"/>
    </row>
    <row r="82" spans="2:3">
      <c r="B82" s="20"/>
      <c r="C82" s="20"/>
    </row>
    <row r="83" spans="2:3">
      <c r="B83" s="20"/>
      <c r="C83" s="20"/>
    </row>
    <row r="84" spans="2:3">
      <c r="B84" s="20"/>
      <c r="C84" s="20"/>
    </row>
    <row r="85" spans="2:3">
      <c r="B85" s="20"/>
      <c r="C85" s="20"/>
    </row>
    <row r="86" spans="2:3">
      <c r="B86" s="20"/>
      <c r="C86" s="20"/>
    </row>
    <row r="88" spans="2:3">
      <c r="B88" s="20"/>
      <c r="C88" s="20"/>
    </row>
    <row r="89" spans="2:3">
      <c r="B89" s="20"/>
      <c r="C89" s="20"/>
    </row>
    <row r="90" spans="2:3">
      <c r="B90" s="20"/>
      <c r="C90" s="20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50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J61"/>
  <sheetViews>
    <sheetView view="pageBreakPreview" zoomScale="90" zoomScaleSheetLayoutView="9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10" s="17" customFormat="1" ht="18.95" customHeight="1">
      <c r="A1" s="202" t="s">
        <v>138</v>
      </c>
      <c r="B1" s="202"/>
      <c r="C1" s="202"/>
      <c r="D1" s="202"/>
    </row>
    <row r="2" spans="1:10" s="17" customFormat="1" ht="30" customHeight="1">
      <c r="A2" s="203" t="s">
        <v>151</v>
      </c>
      <c r="B2" s="203"/>
      <c r="C2" s="203"/>
      <c r="D2" s="203"/>
    </row>
    <row r="3" spans="1:10" ht="5.0999999999999996" customHeight="1">
      <c r="A3" s="12"/>
      <c r="B3" s="12"/>
      <c r="C3" s="12"/>
      <c r="D3" s="12"/>
    </row>
    <row r="4" spans="1:10" ht="17.25" customHeight="1">
      <c r="A4" s="3" t="s">
        <v>119</v>
      </c>
      <c r="B4" s="4"/>
      <c r="C4" s="4"/>
      <c r="D4" s="5" t="s">
        <v>24</v>
      </c>
      <c r="F4" s="83"/>
      <c r="G4" s="83"/>
    </row>
    <row r="5" spans="1:10" ht="16.5" customHeight="1">
      <c r="A5" s="2" t="s">
        <v>0</v>
      </c>
      <c r="B5" s="37">
        <v>2013</v>
      </c>
      <c r="C5" s="37">
        <v>2012</v>
      </c>
      <c r="D5" s="24" t="s">
        <v>1</v>
      </c>
      <c r="F5" s="83"/>
      <c r="G5" s="83"/>
    </row>
    <row r="6" spans="1:10" s="33" customFormat="1" ht="15" customHeight="1">
      <c r="A6" s="2" t="s">
        <v>109</v>
      </c>
      <c r="B6" s="51">
        <v>315.39999999999998</v>
      </c>
      <c r="C6" s="51">
        <v>351.6</v>
      </c>
      <c r="D6" s="126" t="s">
        <v>25</v>
      </c>
      <c r="F6" s="44"/>
      <c r="G6" s="44"/>
      <c r="H6" s="44"/>
      <c r="J6" s="44"/>
    </row>
    <row r="7" spans="1:10" s="33" customFormat="1" ht="24.95" customHeight="1">
      <c r="A7" s="128" t="s">
        <v>110</v>
      </c>
      <c r="B7" s="51">
        <v>1548.2</v>
      </c>
      <c r="C7" s="51">
        <v>1523.3000000000002</v>
      </c>
      <c r="D7" s="126" t="s">
        <v>2</v>
      </c>
      <c r="F7" s="44"/>
      <c r="G7" s="44"/>
      <c r="H7" s="44"/>
      <c r="J7" s="44"/>
    </row>
    <row r="8" spans="1:10" s="33" customFormat="1" ht="15" customHeight="1">
      <c r="A8" s="125" t="s">
        <v>111</v>
      </c>
      <c r="B8" s="21">
        <v>65.8</v>
      </c>
      <c r="C8" s="21">
        <v>32.799999999999997</v>
      </c>
      <c r="D8" s="124" t="s">
        <v>3</v>
      </c>
      <c r="F8" s="44"/>
      <c r="G8" s="44"/>
      <c r="H8" s="44"/>
      <c r="J8" s="44"/>
    </row>
    <row r="9" spans="1:10" s="33" customFormat="1" ht="15" customHeight="1">
      <c r="A9" s="125" t="s">
        <v>4</v>
      </c>
      <c r="B9" s="21">
        <v>1362.8</v>
      </c>
      <c r="C9" s="21">
        <v>1357.8000000000002</v>
      </c>
      <c r="D9" s="124" t="s">
        <v>26</v>
      </c>
      <c r="F9" s="44"/>
      <c r="G9" s="44"/>
      <c r="H9" s="44"/>
      <c r="J9" s="44"/>
    </row>
    <row r="10" spans="1:10" s="33" customFormat="1" ht="24.95" customHeight="1">
      <c r="A10" s="125" t="s">
        <v>106</v>
      </c>
      <c r="B10" s="21">
        <v>52</v>
      </c>
      <c r="C10" s="21">
        <v>57.699999999999996</v>
      </c>
      <c r="D10" s="124" t="s">
        <v>88</v>
      </c>
      <c r="F10" s="44"/>
      <c r="G10" s="44"/>
      <c r="H10" s="44"/>
      <c r="J10" s="44"/>
    </row>
    <row r="11" spans="1:10" s="33" customFormat="1" ht="35.1" customHeight="1">
      <c r="A11" s="125" t="s">
        <v>30</v>
      </c>
      <c r="B11" s="21">
        <v>67.599999999999994</v>
      </c>
      <c r="C11" s="21">
        <v>75</v>
      </c>
      <c r="D11" s="124" t="s">
        <v>103</v>
      </c>
      <c r="F11" s="44"/>
      <c r="G11" s="44"/>
      <c r="H11" s="44"/>
      <c r="J11" s="44"/>
    </row>
    <row r="12" spans="1:10" s="33" customFormat="1" ht="15" customHeight="1">
      <c r="A12" s="128" t="s">
        <v>5</v>
      </c>
      <c r="B12" s="51">
        <v>402</v>
      </c>
      <c r="C12" s="51">
        <v>420.5</v>
      </c>
      <c r="D12" s="126" t="s">
        <v>6</v>
      </c>
      <c r="F12" s="44"/>
      <c r="G12" s="44"/>
      <c r="H12" s="44"/>
      <c r="J12" s="44"/>
    </row>
    <row r="13" spans="1:10" s="33" customFormat="1" ht="32.1" customHeight="1">
      <c r="A13" s="128" t="s">
        <v>108</v>
      </c>
      <c r="B13" s="51">
        <v>1645.8</v>
      </c>
      <c r="C13" s="51">
        <v>1700.8</v>
      </c>
      <c r="D13" s="126" t="s">
        <v>123</v>
      </c>
      <c r="F13" s="44"/>
      <c r="G13" s="44"/>
      <c r="H13" s="44"/>
      <c r="J13" s="44"/>
    </row>
    <row r="14" spans="1:10" s="33" customFormat="1" ht="15" customHeight="1">
      <c r="A14" s="128" t="s">
        <v>113</v>
      </c>
      <c r="B14" s="51">
        <v>201.5</v>
      </c>
      <c r="C14" s="51">
        <v>186.40000000000003</v>
      </c>
      <c r="D14" s="126" t="s">
        <v>27</v>
      </c>
      <c r="F14" s="44"/>
      <c r="G14" s="44"/>
      <c r="H14" s="44"/>
      <c r="J14" s="44"/>
    </row>
    <row r="15" spans="1:10" s="33" customFormat="1" ht="15" customHeight="1">
      <c r="A15" s="128" t="s">
        <v>32</v>
      </c>
      <c r="B15" s="51">
        <v>317.39999999999998</v>
      </c>
      <c r="C15" s="51">
        <v>373.4</v>
      </c>
      <c r="D15" s="126" t="s">
        <v>97</v>
      </c>
      <c r="F15" s="44"/>
      <c r="G15" s="44"/>
      <c r="H15" s="44"/>
      <c r="J15" s="44"/>
    </row>
    <row r="16" spans="1:10" s="33" customFormat="1" ht="15" customHeight="1">
      <c r="A16" s="128" t="s">
        <v>33</v>
      </c>
      <c r="B16" s="51">
        <v>720.5</v>
      </c>
      <c r="C16" s="51">
        <v>617</v>
      </c>
      <c r="D16" s="126" t="s">
        <v>28</v>
      </c>
      <c r="F16" s="44"/>
      <c r="G16" s="44"/>
      <c r="H16" s="44"/>
      <c r="J16" s="44"/>
    </row>
    <row r="17" spans="1:10" s="33" customFormat="1" ht="15" customHeight="1">
      <c r="A17" s="128" t="s">
        <v>7</v>
      </c>
      <c r="B17" s="51">
        <v>1791.6</v>
      </c>
      <c r="C17" s="51">
        <v>1534.3000000000002</v>
      </c>
      <c r="D17" s="126" t="s">
        <v>8</v>
      </c>
      <c r="F17" s="44"/>
      <c r="G17" s="44"/>
      <c r="H17" s="44"/>
      <c r="J17" s="44"/>
    </row>
    <row r="18" spans="1:10" s="33" customFormat="1" ht="27.95" customHeight="1">
      <c r="A18" s="125" t="s">
        <v>34</v>
      </c>
      <c r="B18" s="21">
        <v>140.1</v>
      </c>
      <c r="C18" s="21">
        <v>89.700000000000017</v>
      </c>
      <c r="D18" s="124" t="s">
        <v>98</v>
      </c>
      <c r="F18" s="44"/>
      <c r="G18" s="44"/>
      <c r="H18" s="44"/>
      <c r="J18" s="44"/>
    </row>
    <row r="19" spans="1:10" s="33" customFormat="1" ht="15" customHeight="1">
      <c r="A19" s="125" t="s">
        <v>35</v>
      </c>
      <c r="B19" s="21">
        <v>414.5</v>
      </c>
      <c r="C19" s="21">
        <v>334.2</v>
      </c>
      <c r="D19" s="124" t="s">
        <v>99</v>
      </c>
      <c r="F19" s="44"/>
      <c r="G19" s="44"/>
      <c r="H19" s="44"/>
      <c r="J19" s="44"/>
    </row>
    <row r="20" spans="1:10" s="33" customFormat="1" ht="24.95" customHeight="1">
      <c r="A20" s="125" t="s">
        <v>36</v>
      </c>
      <c r="B20" s="21">
        <v>296.10000000000002</v>
      </c>
      <c r="C20" s="21">
        <v>123.5</v>
      </c>
      <c r="D20" s="124" t="s">
        <v>100</v>
      </c>
      <c r="F20" s="44"/>
      <c r="G20" s="44"/>
      <c r="H20" s="44"/>
      <c r="J20" s="44"/>
    </row>
    <row r="21" spans="1:10" s="33" customFormat="1" ht="24.95" customHeight="1">
      <c r="A21" s="125" t="s">
        <v>37</v>
      </c>
      <c r="B21" s="21">
        <v>50.1</v>
      </c>
      <c r="C21" s="21">
        <v>62</v>
      </c>
      <c r="D21" s="124" t="s">
        <v>101</v>
      </c>
      <c r="F21" s="44"/>
      <c r="G21" s="44"/>
      <c r="H21" s="44"/>
      <c r="J21" s="44"/>
    </row>
    <row r="22" spans="1:10" s="33" customFormat="1" ht="15" customHeight="1">
      <c r="A22" s="125" t="s">
        <v>9</v>
      </c>
      <c r="B22" s="21">
        <v>502.5</v>
      </c>
      <c r="C22" s="21">
        <v>536.5</v>
      </c>
      <c r="D22" s="124" t="s">
        <v>10</v>
      </c>
      <c r="F22" s="44"/>
      <c r="G22" s="44"/>
      <c r="H22" s="44"/>
      <c r="J22" s="44"/>
    </row>
    <row r="23" spans="1:10" s="33" customFormat="1" ht="15" customHeight="1">
      <c r="A23" s="125" t="s">
        <v>38</v>
      </c>
      <c r="B23" s="21">
        <v>244.5</v>
      </c>
      <c r="C23" s="21">
        <v>196.2</v>
      </c>
      <c r="D23" s="124" t="s">
        <v>11</v>
      </c>
      <c r="F23" s="44"/>
      <c r="G23" s="44"/>
      <c r="H23" s="44"/>
      <c r="J23" s="44"/>
    </row>
    <row r="24" spans="1:10" s="33" customFormat="1" ht="15" customHeight="1">
      <c r="A24" s="125" t="s">
        <v>39</v>
      </c>
      <c r="B24" s="21">
        <v>32.200000000000003</v>
      </c>
      <c r="C24" s="21">
        <v>43.8</v>
      </c>
      <c r="D24" s="124" t="s">
        <v>29</v>
      </c>
      <c r="F24" s="44"/>
      <c r="G24" s="44"/>
      <c r="H24" s="44"/>
      <c r="J24" s="44"/>
    </row>
    <row r="25" spans="1:10" s="33" customFormat="1" ht="15" customHeight="1">
      <c r="A25" s="125" t="s">
        <v>40</v>
      </c>
      <c r="B25" s="21">
        <v>111.6</v>
      </c>
      <c r="C25" s="21">
        <v>148.39999999999998</v>
      </c>
      <c r="D25" s="124" t="s">
        <v>102</v>
      </c>
      <c r="F25" s="44"/>
      <c r="G25" s="44"/>
      <c r="H25" s="44"/>
      <c r="J25" s="44"/>
    </row>
    <row r="26" spans="1:10" s="33" customFormat="1" ht="15" customHeight="1">
      <c r="A26" s="128" t="s">
        <v>107</v>
      </c>
      <c r="B26" s="51">
        <v>970</v>
      </c>
      <c r="C26" s="51">
        <v>798.60000000000014</v>
      </c>
      <c r="D26" s="126" t="s">
        <v>13</v>
      </c>
      <c r="F26" s="44"/>
      <c r="G26" s="44"/>
      <c r="H26" s="44"/>
      <c r="J26" s="44"/>
    </row>
    <row r="27" spans="1:10" s="33" customFormat="1" ht="15" customHeight="1">
      <c r="A27" s="128" t="s">
        <v>112</v>
      </c>
      <c r="B27" s="51">
        <v>4.5</v>
      </c>
      <c r="C27" s="51">
        <v>4.4000000000000004</v>
      </c>
      <c r="D27" s="126" t="s">
        <v>14</v>
      </c>
      <c r="F27" s="44"/>
      <c r="G27" s="44"/>
      <c r="H27" s="44"/>
      <c r="J27" s="44"/>
    </row>
    <row r="28" spans="1:10" s="33" customFormat="1" ht="15" customHeight="1">
      <c r="A28" s="125" t="s">
        <v>15</v>
      </c>
      <c r="B28" s="21">
        <v>-218</v>
      </c>
      <c r="C28" s="21">
        <v>-280.39999999999998</v>
      </c>
      <c r="D28" s="124" t="s">
        <v>16</v>
      </c>
      <c r="F28" s="44"/>
      <c r="G28" s="44"/>
      <c r="H28" s="44"/>
      <c r="J28" s="44"/>
    </row>
    <row r="29" spans="1:10" s="33" customFormat="1" ht="15" customHeight="1">
      <c r="A29" s="125" t="s">
        <v>17</v>
      </c>
      <c r="B29" s="21">
        <v>633.70000000000005</v>
      </c>
      <c r="C29" s="21">
        <v>571.1</v>
      </c>
      <c r="D29" s="124" t="s">
        <v>18</v>
      </c>
      <c r="F29" s="44"/>
      <c r="G29" s="44"/>
      <c r="H29" s="44"/>
      <c r="J29" s="44"/>
    </row>
    <row r="30" spans="1:10" s="33" customFormat="1" ht="15" customHeight="1">
      <c r="A30" s="125" t="s">
        <v>19</v>
      </c>
      <c r="B30" s="21">
        <v>1051.3</v>
      </c>
      <c r="C30" s="21">
        <v>795.8</v>
      </c>
      <c r="D30" s="127" t="s">
        <v>20</v>
      </c>
      <c r="F30" s="44"/>
      <c r="G30" s="44"/>
      <c r="H30" s="44"/>
      <c r="J30" s="44"/>
    </row>
    <row r="31" spans="1:10" s="33" customFormat="1" ht="15" customHeight="1">
      <c r="A31" s="130" t="s">
        <v>21</v>
      </c>
      <c r="B31" s="52">
        <v>9383.9</v>
      </c>
      <c r="C31" s="52">
        <v>8596.8000000000011</v>
      </c>
      <c r="D31" s="129" t="s">
        <v>22</v>
      </c>
      <c r="F31" s="44"/>
      <c r="G31" s="44"/>
      <c r="H31" s="44"/>
      <c r="J31" s="44"/>
    </row>
    <row r="32" spans="1:10" ht="34.5" customHeight="1">
      <c r="A32" s="204" t="s">
        <v>169</v>
      </c>
      <c r="B32" s="204"/>
      <c r="C32" s="205" t="s">
        <v>128</v>
      </c>
      <c r="D32" s="205"/>
    </row>
    <row r="33" spans="2:3" ht="15">
      <c r="B33" s="84"/>
      <c r="C33" s="84"/>
    </row>
    <row r="34" spans="2:3" ht="15">
      <c r="B34" s="84"/>
      <c r="C34" s="84"/>
    </row>
    <row r="35" spans="2:3" ht="15">
      <c r="B35" s="84"/>
      <c r="C35" s="84"/>
    </row>
    <row r="36" spans="2:3">
      <c r="B36" s="20"/>
      <c r="C36" s="20"/>
    </row>
    <row r="37" spans="2:3">
      <c r="B37" s="20"/>
      <c r="C37" s="20"/>
    </row>
    <row r="38" spans="2:3">
      <c r="B38" s="20"/>
      <c r="C38" s="20"/>
    </row>
    <row r="39" spans="2:3">
      <c r="B39" s="20"/>
      <c r="C39" s="20"/>
    </row>
    <row r="40" spans="2:3">
      <c r="B40" s="20"/>
      <c r="C40" s="20"/>
    </row>
    <row r="41" spans="2:3">
      <c r="B41" s="20"/>
      <c r="C41" s="20"/>
    </row>
    <row r="42" spans="2:3">
      <c r="B42" s="20"/>
      <c r="C42" s="20"/>
    </row>
    <row r="43" spans="2:3">
      <c r="B43" s="20"/>
      <c r="C43" s="20"/>
    </row>
    <row r="44" spans="2:3">
      <c r="B44" s="20"/>
      <c r="C44" s="20"/>
    </row>
    <row r="45" spans="2:3">
      <c r="B45" s="20"/>
      <c r="C45" s="20"/>
    </row>
    <row r="46" spans="2:3">
      <c r="B46" s="20"/>
      <c r="C46" s="20"/>
    </row>
    <row r="47" spans="2:3">
      <c r="B47" s="20"/>
      <c r="C47" s="20"/>
    </row>
    <row r="48" spans="2:3">
      <c r="B48" s="20"/>
      <c r="C48" s="20"/>
    </row>
    <row r="49" spans="2:3">
      <c r="B49" s="20"/>
      <c r="C49" s="20"/>
    </row>
    <row r="50" spans="2:3">
      <c r="B50" s="20"/>
      <c r="C50" s="20"/>
    </row>
    <row r="51" spans="2:3">
      <c r="B51" s="20"/>
      <c r="C51" s="20"/>
    </row>
    <row r="52" spans="2:3">
      <c r="B52" s="20"/>
      <c r="C52" s="20"/>
    </row>
    <row r="53" spans="2:3">
      <c r="B53" s="20"/>
      <c r="C53" s="20"/>
    </row>
    <row r="54" spans="2:3">
      <c r="B54" s="20"/>
      <c r="C54" s="20"/>
    </row>
    <row r="55" spans="2:3">
      <c r="B55" s="20"/>
      <c r="C55" s="20"/>
    </row>
    <row r="56" spans="2:3">
      <c r="B56" s="20"/>
      <c r="C56" s="20"/>
    </row>
    <row r="57" spans="2:3">
      <c r="B57" s="20"/>
      <c r="C57" s="20"/>
    </row>
    <row r="58" spans="2:3">
      <c r="B58" s="20"/>
      <c r="C58" s="20"/>
    </row>
    <row r="59" spans="2:3">
      <c r="B59" s="20"/>
      <c r="C59" s="20"/>
    </row>
    <row r="60" spans="2:3">
      <c r="B60" s="20"/>
      <c r="C60" s="20"/>
    </row>
    <row r="61" spans="2:3">
      <c r="B61" s="20"/>
      <c r="C61" s="20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51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J61"/>
  <sheetViews>
    <sheetView view="pageBreakPreview" zoomScale="90" zoomScaleSheetLayoutView="9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10" s="17" customFormat="1" ht="18.95" customHeight="1">
      <c r="A1" s="202" t="s">
        <v>139</v>
      </c>
      <c r="B1" s="202"/>
      <c r="C1" s="202"/>
      <c r="D1" s="202"/>
    </row>
    <row r="2" spans="1:10" s="17" customFormat="1" ht="31.5" customHeight="1">
      <c r="A2" s="203" t="s">
        <v>152</v>
      </c>
      <c r="B2" s="203"/>
      <c r="C2" s="203"/>
      <c r="D2" s="203"/>
    </row>
    <row r="3" spans="1:10" ht="5.0999999999999996" customHeight="1">
      <c r="A3" s="12"/>
      <c r="B3" s="12"/>
      <c r="C3" s="12"/>
      <c r="D3" s="12"/>
    </row>
    <row r="4" spans="1:10" ht="17.25" customHeight="1">
      <c r="A4" s="3" t="s">
        <v>119</v>
      </c>
      <c r="B4" s="4"/>
      <c r="C4" s="4"/>
      <c r="D4" s="5" t="s">
        <v>24</v>
      </c>
      <c r="F4" s="83"/>
      <c r="G4" s="83"/>
    </row>
    <row r="5" spans="1:10" ht="16.5" customHeight="1">
      <c r="A5" s="2" t="s">
        <v>0</v>
      </c>
      <c r="B5" s="37">
        <v>2013</v>
      </c>
      <c r="C5" s="37">
        <v>2012</v>
      </c>
      <c r="D5" s="24" t="s">
        <v>1</v>
      </c>
      <c r="F5" s="83"/>
      <c r="G5" s="83"/>
    </row>
    <row r="6" spans="1:10" s="33" customFormat="1" ht="15" customHeight="1">
      <c r="A6" s="2" t="s">
        <v>109</v>
      </c>
      <c r="B6" s="51">
        <v>201.9</v>
      </c>
      <c r="C6" s="51">
        <v>173.1</v>
      </c>
      <c r="D6" s="126" t="s">
        <v>25</v>
      </c>
      <c r="F6" s="44"/>
      <c r="G6" s="44"/>
      <c r="H6" s="44"/>
      <c r="J6" s="44"/>
    </row>
    <row r="7" spans="1:10" s="33" customFormat="1" ht="24.95" customHeight="1">
      <c r="A7" s="128" t="s">
        <v>110</v>
      </c>
      <c r="B7" s="51">
        <v>416.2</v>
      </c>
      <c r="C7" s="51">
        <v>341.59999999999997</v>
      </c>
      <c r="D7" s="126" t="s">
        <v>2</v>
      </c>
      <c r="F7" s="44"/>
      <c r="G7" s="44"/>
      <c r="H7" s="44"/>
      <c r="J7" s="44"/>
    </row>
    <row r="8" spans="1:10" s="33" customFormat="1" ht="15" customHeight="1">
      <c r="A8" s="125" t="s">
        <v>111</v>
      </c>
      <c r="B8" s="21">
        <v>0.2</v>
      </c>
      <c r="C8" s="21">
        <v>1.2999999999999998</v>
      </c>
      <c r="D8" s="124" t="s">
        <v>3</v>
      </c>
      <c r="F8" s="44"/>
      <c r="G8" s="44"/>
      <c r="H8" s="44"/>
      <c r="J8" s="44"/>
    </row>
    <row r="9" spans="1:10" s="33" customFormat="1" ht="15" customHeight="1">
      <c r="A9" s="125" t="s">
        <v>4</v>
      </c>
      <c r="B9" s="21">
        <v>231.8</v>
      </c>
      <c r="C9" s="21">
        <v>242.80000000000007</v>
      </c>
      <c r="D9" s="124" t="s">
        <v>26</v>
      </c>
      <c r="F9" s="44"/>
      <c r="G9" s="44"/>
      <c r="H9" s="44"/>
      <c r="J9" s="44"/>
    </row>
    <row r="10" spans="1:10" s="33" customFormat="1" ht="24.95" customHeight="1">
      <c r="A10" s="125" t="s">
        <v>106</v>
      </c>
      <c r="B10" s="21">
        <v>168.9</v>
      </c>
      <c r="C10" s="21">
        <v>83.1</v>
      </c>
      <c r="D10" s="124" t="s">
        <v>88</v>
      </c>
      <c r="F10" s="44"/>
      <c r="G10" s="44"/>
      <c r="H10" s="44"/>
      <c r="J10" s="44"/>
    </row>
    <row r="11" spans="1:10" s="33" customFormat="1" ht="37.5" customHeight="1">
      <c r="A11" s="125" t="s">
        <v>30</v>
      </c>
      <c r="B11" s="21">
        <v>15.3</v>
      </c>
      <c r="C11" s="21">
        <v>14.399999999999999</v>
      </c>
      <c r="D11" s="124" t="s">
        <v>103</v>
      </c>
      <c r="F11" s="44"/>
      <c r="G11" s="44"/>
      <c r="H11" s="44"/>
      <c r="J11" s="44"/>
    </row>
    <row r="12" spans="1:10" s="33" customFormat="1" ht="15" customHeight="1">
      <c r="A12" s="128" t="s">
        <v>5</v>
      </c>
      <c r="B12" s="51">
        <v>157.19999999999999</v>
      </c>
      <c r="C12" s="51">
        <v>185.2</v>
      </c>
      <c r="D12" s="126" t="s">
        <v>6</v>
      </c>
      <c r="F12" s="44"/>
      <c r="G12" s="44"/>
      <c r="H12" s="44"/>
      <c r="J12" s="44"/>
    </row>
    <row r="13" spans="1:10" s="33" customFormat="1" ht="32.1" customHeight="1">
      <c r="A13" s="128" t="s">
        <v>31</v>
      </c>
      <c r="B13" s="51">
        <v>483.1</v>
      </c>
      <c r="C13" s="51">
        <v>434.50000000000006</v>
      </c>
      <c r="D13" s="126" t="s">
        <v>123</v>
      </c>
      <c r="F13" s="44"/>
      <c r="G13" s="44"/>
      <c r="H13" s="44"/>
      <c r="J13" s="44"/>
    </row>
    <row r="14" spans="1:10" s="33" customFormat="1" ht="15" customHeight="1">
      <c r="A14" s="128" t="s">
        <v>113</v>
      </c>
      <c r="B14" s="51">
        <v>27.2</v>
      </c>
      <c r="C14" s="51">
        <v>27.199999999999996</v>
      </c>
      <c r="D14" s="126" t="s">
        <v>27</v>
      </c>
      <c r="F14" s="44"/>
      <c r="G14" s="44"/>
      <c r="H14" s="44"/>
      <c r="J14" s="44"/>
    </row>
    <row r="15" spans="1:10" s="33" customFormat="1" ht="15" customHeight="1">
      <c r="A15" s="128" t="s">
        <v>32</v>
      </c>
      <c r="B15" s="51">
        <v>36.5</v>
      </c>
      <c r="C15" s="51">
        <v>43.5</v>
      </c>
      <c r="D15" s="126" t="s">
        <v>97</v>
      </c>
      <c r="F15" s="44"/>
      <c r="G15" s="44"/>
      <c r="H15" s="44"/>
      <c r="J15" s="44"/>
    </row>
    <row r="16" spans="1:10" s="33" customFormat="1" ht="15" customHeight="1">
      <c r="A16" s="128" t="s">
        <v>33</v>
      </c>
      <c r="B16" s="51">
        <v>15.3</v>
      </c>
      <c r="C16" s="51">
        <v>12.8</v>
      </c>
      <c r="D16" s="126" t="s">
        <v>28</v>
      </c>
      <c r="F16" s="44"/>
      <c r="G16" s="44"/>
      <c r="H16" s="44"/>
      <c r="J16" s="44"/>
    </row>
    <row r="17" spans="1:10" s="33" customFormat="1" ht="15" customHeight="1">
      <c r="A17" s="128" t="s">
        <v>7</v>
      </c>
      <c r="B17" s="51">
        <v>825.4</v>
      </c>
      <c r="C17" s="51">
        <v>706.5</v>
      </c>
      <c r="D17" s="126" t="s">
        <v>8</v>
      </c>
      <c r="F17" s="44"/>
      <c r="G17" s="44"/>
      <c r="H17" s="44"/>
      <c r="J17" s="44"/>
    </row>
    <row r="18" spans="1:10" s="33" customFormat="1" ht="27.95" customHeight="1">
      <c r="A18" s="125" t="s">
        <v>34</v>
      </c>
      <c r="B18" s="21">
        <v>48.8</v>
      </c>
      <c r="C18" s="21">
        <v>29.6</v>
      </c>
      <c r="D18" s="124" t="s">
        <v>98</v>
      </c>
      <c r="F18" s="44"/>
      <c r="G18" s="44"/>
      <c r="H18" s="44"/>
      <c r="J18" s="44"/>
    </row>
    <row r="19" spans="1:10" s="33" customFormat="1" ht="15" customHeight="1">
      <c r="A19" s="125" t="s">
        <v>35</v>
      </c>
      <c r="B19" s="21">
        <v>164.9</v>
      </c>
      <c r="C19" s="21">
        <v>123.10000000000001</v>
      </c>
      <c r="D19" s="124" t="s">
        <v>99</v>
      </c>
      <c r="F19" s="44"/>
      <c r="G19" s="44"/>
      <c r="H19" s="44"/>
      <c r="J19" s="44"/>
    </row>
    <row r="20" spans="1:10" s="33" customFormat="1" ht="24.95" customHeight="1">
      <c r="A20" s="125" t="s">
        <v>36</v>
      </c>
      <c r="B20" s="21">
        <v>19.3</v>
      </c>
      <c r="C20" s="21">
        <v>20.700000000000003</v>
      </c>
      <c r="D20" s="124" t="s">
        <v>100</v>
      </c>
      <c r="F20" s="44"/>
      <c r="G20" s="44"/>
      <c r="H20" s="44"/>
      <c r="J20" s="44"/>
    </row>
    <row r="21" spans="1:10" s="33" customFormat="1" ht="24.95" customHeight="1">
      <c r="A21" s="125" t="s">
        <v>37</v>
      </c>
      <c r="B21" s="21">
        <v>10.3</v>
      </c>
      <c r="C21" s="21">
        <v>12.600000000000001</v>
      </c>
      <c r="D21" s="124" t="s">
        <v>101</v>
      </c>
      <c r="F21" s="44"/>
      <c r="G21" s="44"/>
      <c r="H21" s="44"/>
      <c r="J21" s="44"/>
    </row>
    <row r="22" spans="1:10" s="33" customFormat="1" ht="15" customHeight="1">
      <c r="A22" s="125" t="s">
        <v>9</v>
      </c>
      <c r="B22" s="21">
        <v>321</v>
      </c>
      <c r="C22" s="21">
        <v>285.2</v>
      </c>
      <c r="D22" s="124" t="s">
        <v>10</v>
      </c>
      <c r="F22" s="44"/>
      <c r="G22" s="44"/>
      <c r="H22" s="44"/>
      <c r="J22" s="44"/>
    </row>
    <row r="23" spans="1:10" s="33" customFormat="1" ht="15" customHeight="1">
      <c r="A23" s="125" t="s">
        <v>38</v>
      </c>
      <c r="B23" s="21">
        <v>174</v>
      </c>
      <c r="C23" s="21">
        <v>166</v>
      </c>
      <c r="D23" s="124" t="s">
        <v>11</v>
      </c>
      <c r="F23" s="44"/>
      <c r="G23" s="44"/>
      <c r="H23" s="44"/>
      <c r="J23" s="44"/>
    </row>
    <row r="24" spans="1:10" s="33" customFormat="1" ht="15" customHeight="1">
      <c r="A24" s="125" t="s">
        <v>39</v>
      </c>
      <c r="B24" s="21">
        <v>31</v>
      </c>
      <c r="C24" s="21">
        <v>10.199999999999999</v>
      </c>
      <c r="D24" s="124" t="s">
        <v>29</v>
      </c>
      <c r="F24" s="44"/>
      <c r="G24" s="44"/>
      <c r="H24" s="44"/>
      <c r="J24" s="44"/>
    </row>
    <row r="25" spans="1:10" s="33" customFormat="1" ht="15" customHeight="1">
      <c r="A25" s="125" t="s">
        <v>40</v>
      </c>
      <c r="B25" s="21">
        <v>56.1</v>
      </c>
      <c r="C25" s="21">
        <v>59.099999999999994</v>
      </c>
      <c r="D25" s="124" t="s">
        <v>102</v>
      </c>
      <c r="F25" s="44"/>
      <c r="G25" s="44"/>
      <c r="H25" s="44"/>
      <c r="J25" s="44"/>
    </row>
    <row r="26" spans="1:10" s="33" customFormat="1" ht="15" customHeight="1">
      <c r="A26" s="128" t="s">
        <v>12</v>
      </c>
      <c r="B26" s="51">
        <v>870.4</v>
      </c>
      <c r="C26" s="51">
        <v>730</v>
      </c>
      <c r="D26" s="126" t="s">
        <v>13</v>
      </c>
      <c r="F26" s="44"/>
      <c r="G26" s="44"/>
      <c r="H26" s="44"/>
      <c r="J26" s="44"/>
    </row>
    <row r="27" spans="1:10" s="33" customFormat="1" ht="15" customHeight="1">
      <c r="A27" s="128" t="s">
        <v>112</v>
      </c>
      <c r="B27" s="51">
        <v>2</v>
      </c>
      <c r="C27" s="51">
        <v>1.8</v>
      </c>
      <c r="D27" s="126" t="s">
        <v>14</v>
      </c>
      <c r="F27" s="44"/>
      <c r="G27" s="44"/>
      <c r="H27" s="44"/>
      <c r="J27" s="44"/>
    </row>
    <row r="28" spans="1:10" s="33" customFormat="1" ht="15" customHeight="1">
      <c r="A28" s="125" t="s">
        <v>15</v>
      </c>
      <c r="B28" s="21">
        <v>-25.1</v>
      </c>
      <c r="C28" s="21">
        <v>-32.700000000000003</v>
      </c>
      <c r="D28" s="124" t="s">
        <v>16</v>
      </c>
      <c r="F28" s="44"/>
      <c r="G28" s="44"/>
      <c r="H28" s="44"/>
      <c r="J28" s="44"/>
    </row>
    <row r="29" spans="1:10" s="33" customFormat="1" ht="15" customHeight="1">
      <c r="A29" s="125" t="s">
        <v>17</v>
      </c>
      <c r="B29" s="21">
        <v>28.9</v>
      </c>
      <c r="C29" s="21">
        <v>25.7</v>
      </c>
      <c r="D29" s="124" t="s">
        <v>18</v>
      </c>
      <c r="F29" s="44"/>
      <c r="G29" s="44"/>
      <c r="H29" s="44"/>
      <c r="J29" s="44"/>
    </row>
    <row r="30" spans="1:10" s="33" customFormat="1" ht="15" customHeight="1">
      <c r="A30" s="125" t="s">
        <v>19</v>
      </c>
      <c r="B30" s="21">
        <v>53.1</v>
      </c>
      <c r="C30" s="21">
        <v>33.4</v>
      </c>
      <c r="D30" s="127" t="s">
        <v>20</v>
      </c>
      <c r="F30" s="44"/>
      <c r="G30" s="44"/>
      <c r="H30" s="44"/>
      <c r="J30" s="44"/>
    </row>
    <row r="31" spans="1:10" s="33" customFormat="1" ht="15" customHeight="1">
      <c r="A31" s="130" t="s">
        <v>21</v>
      </c>
      <c r="B31" s="52">
        <v>3092.1</v>
      </c>
      <c r="C31" s="52">
        <v>2682.6000000000004</v>
      </c>
      <c r="D31" s="129" t="s">
        <v>22</v>
      </c>
      <c r="F31" s="44"/>
      <c r="G31" s="44"/>
      <c r="H31" s="44"/>
      <c r="J31" s="44"/>
    </row>
    <row r="32" spans="1:10">
      <c r="B32" s="20"/>
      <c r="C32" s="20"/>
    </row>
    <row r="33" spans="2:3" ht="15">
      <c r="B33" s="84"/>
      <c r="C33" s="84"/>
    </row>
    <row r="34" spans="2:3" ht="15">
      <c r="B34" s="84"/>
      <c r="C34" s="84"/>
    </row>
    <row r="35" spans="2:3" ht="15">
      <c r="B35" s="84"/>
      <c r="C35" s="84"/>
    </row>
    <row r="36" spans="2:3">
      <c r="B36" s="20"/>
      <c r="C36" s="20"/>
    </row>
    <row r="37" spans="2:3">
      <c r="B37" s="20"/>
      <c r="C37" s="20"/>
    </row>
    <row r="38" spans="2:3">
      <c r="B38" s="20"/>
      <c r="C38" s="20"/>
    </row>
    <row r="39" spans="2:3">
      <c r="B39" s="20"/>
      <c r="C39" s="20"/>
    </row>
    <row r="40" spans="2:3">
      <c r="B40" s="20"/>
      <c r="C40" s="20"/>
    </row>
    <row r="41" spans="2:3">
      <c r="B41" s="20"/>
      <c r="C41" s="20"/>
    </row>
    <row r="42" spans="2:3">
      <c r="B42" s="20"/>
      <c r="C42" s="20"/>
    </row>
    <row r="43" spans="2:3">
      <c r="B43" s="20"/>
      <c r="C43" s="20"/>
    </row>
    <row r="44" spans="2:3">
      <c r="B44" s="20"/>
      <c r="C44" s="20"/>
    </row>
    <row r="45" spans="2:3">
      <c r="B45" s="20"/>
      <c r="C45" s="20"/>
    </row>
    <row r="46" spans="2:3">
      <c r="B46" s="20"/>
      <c r="C46" s="20"/>
    </row>
    <row r="47" spans="2:3">
      <c r="B47" s="20"/>
      <c r="C47" s="20"/>
    </row>
    <row r="48" spans="2:3">
      <c r="B48" s="20"/>
      <c r="C48" s="20"/>
    </row>
    <row r="49" spans="2:3">
      <c r="B49" s="20"/>
      <c r="C49" s="20"/>
    </row>
    <row r="50" spans="2:3">
      <c r="B50" s="20"/>
      <c r="C50" s="20"/>
    </row>
    <row r="51" spans="2:3">
      <c r="B51" s="20"/>
      <c r="C51" s="20"/>
    </row>
    <row r="52" spans="2:3">
      <c r="B52" s="20"/>
      <c r="C52" s="20"/>
    </row>
    <row r="53" spans="2:3">
      <c r="B53" s="20"/>
      <c r="C53" s="20"/>
    </row>
    <row r="54" spans="2:3">
      <c r="B54" s="20"/>
      <c r="C54" s="20"/>
    </row>
    <row r="55" spans="2:3">
      <c r="B55" s="20"/>
      <c r="C55" s="20"/>
    </row>
    <row r="56" spans="2:3">
      <c r="B56" s="20"/>
      <c r="C56" s="20"/>
    </row>
    <row r="57" spans="2:3">
      <c r="B57" s="20"/>
      <c r="C57" s="20"/>
    </row>
    <row r="58" spans="2:3">
      <c r="B58" s="20"/>
      <c r="C58" s="20"/>
    </row>
    <row r="59" spans="2:3">
      <c r="B59" s="20"/>
      <c r="C59" s="20"/>
    </row>
    <row r="60" spans="2:3">
      <c r="B60" s="20"/>
      <c r="C60" s="20"/>
    </row>
    <row r="61" spans="2:3">
      <c r="B61" s="20"/>
      <c r="C61" s="20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52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G53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9" customWidth="1"/>
  </cols>
  <sheetData>
    <row r="1" spans="1:7" s="17" customFormat="1" ht="18.95" customHeight="1">
      <c r="A1" s="202" t="s">
        <v>140</v>
      </c>
      <c r="B1" s="202"/>
      <c r="C1" s="202"/>
      <c r="D1" s="202"/>
    </row>
    <row r="2" spans="1:7" s="17" customFormat="1" ht="28.5" customHeight="1">
      <c r="A2" s="203" t="s">
        <v>153</v>
      </c>
      <c r="B2" s="203"/>
      <c r="C2" s="203"/>
      <c r="D2" s="203"/>
    </row>
    <row r="3" spans="1:7" ht="5.0999999999999996" customHeight="1">
      <c r="A3" s="1"/>
      <c r="B3" s="1"/>
      <c r="C3" s="12"/>
      <c r="D3" s="1"/>
    </row>
    <row r="4" spans="1:7" ht="17.25" customHeight="1">
      <c r="A4" s="3" t="s">
        <v>119</v>
      </c>
      <c r="B4" s="4"/>
      <c r="C4" s="4"/>
      <c r="D4" s="5" t="s">
        <v>24</v>
      </c>
      <c r="F4" s="83"/>
      <c r="G4" s="83"/>
    </row>
    <row r="5" spans="1:7" ht="16.5" customHeight="1">
      <c r="A5" s="23" t="s">
        <v>42</v>
      </c>
      <c r="B5" s="89">
        <v>2013</v>
      </c>
      <c r="C5" s="89">
        <v>2012</v>
      </c>
      <c r="D5" s="24" t="s">
        <v>41</v>
      </c>
      <c r="F5" s="83"/>
      <c r="G5" s="83"/>
    </row>
    <row r="6" spans="1:7" s="33" customFormat="1" ht="15" customHeight="1">
      <c r="A6" s="133" t="s">
        <v>114</v>
      </c>
      <c r="B6" s="78">
        <v>14444.3</v>
      </c>
      <c r="C6" s="97">
        <v>13285.400000000001</v>
      </c>
      <c r="D6" s="121" t="s">
        <v>43</v>
      </c>
      <c r="F6" s="44"/>
      <c r="G6" s="44"/>
    </row>
    <row r="7" spans="1:7" s="33" customFormat="1" ht="15" customHeight="1">
      <c r="A7" s="104" t="s">
        <v>115</v>
      </c>
      <c r="B7" s="79">
        <v>10522.5</v>
      </c>
      <c r="C7" s="98">
        <v>9693.6</v>
      </c>
      <c r="D7" s="122" t="s">
        <v>44</v>
      </c>
      <c r="F7" s="44"/>
      <c r="G7" s="44"/>
    </row>
    <row r="8" spans="1:7" s="33" customFormat="1" ht="15" customHeight="1">
      <c r="A8" s="104" t="s">
        <v>116</v>
      </c>
      <c r="B8" s="79">
        <v>3381.7</v>
      </c>
      <c r="C8" s="98">
        <v>3126.9</v>
      </c>
      <c r="D8" s="122" t="s">
        <v>45</v>
      </c>
      <c r="F8" s="44"/>
      <c r="G8" s="44"/>
    </row>
    <row r="9" spans="1:7" s="33" customFormat="1" ht="36.75" customHeight="1">
      <c r="A9" s="104" t="s">
        <v>55</v>
      </c>
      <c r="B9" s="79">
        <v>540.1</v>
      </c>
      <c r="C9" s="98">
        <v>464.9</v>
      </c>
      <c r="D9" s="122" t="s">
        <v>46</v>
      </c>
      <c r="F9" s="44"/>
      <c r="G9" s="44"/>
    </row>
    <row r="10" spans="1:7" s="33" customFormat="1" ht="15" customHeight="1">
      <c r="A10" s="133" t="s">
        <v>56</v>
      </c>
      <c r="B10" s="80">
        <v>2707.2999999999997</v>
      </c>
      <c r="C10" s="99">
        <v>2378.5</v>
      </c>
      <c r="D10" s="121" t="s">
        <v>47</v>
      </c>
      <c r="F10" s="44"/>
      <c r="G10" s="44"/>
    </row>
    <row r="11" spans="1:7" s="33" customFormat="1" ht="15" customHeight="1">
      <c r="A11" s="104" t="s">
        <v>57</v>
      </c>
      <c r="B11" s="79">
        <v>2972.2000000000003</v>
      </c>
      <c r="C11" s="98">
        <v>2499.2000000000003</v>
      </c>
      <c r="D11" s="122" t="s">
        <v>48</v>
      </c>
      <c r="F11" s="44"/>
      <c r="G11" s="44"/>
    </row>
    <row r="12" spans="1:7" s="33" customFormat="1" ht="15" customHeight="1">
      <c r="A12" s="104" t="s">
        <v>58</v>
      </c>
      <c r="B12" s="79">
        <v>2399.9</v>
      </c>
      <c r="C12" s="98">
        <v>1961.7</v>
      </c>
      <c r="D12" s="123" t="s">
        <v>66</v>
      </c>
      <c r="F12" s="44"/>
      <c r="G12" s="44"/>
    </row>
    <row r="13" spans="1:7" s="33" customFormat="1" ht="15" customHeight="1">
      <c r="A13" s="104" t="s">
        <v>59</v>
      </c>
      <c r="B13" s="79">
        <v>572.29999999999995</v>
      </c>
      <c r="C13" s="98">
        <v>537.5</v>
      </c>
      <c r="D13" s="123" t="s">
        <v>67</v>
      </c>
      <c r="F13" s="44"/>
      <c r="G13" s="44"/>
    </row>
    <row r="14" spans="1:7" s="33" customFormat="1" ht="15" customHeight="1">
      <c r="A14" s="104" t="s">
        <v>118</v>
      </c>
      <c r="B14" s="79">
        <v>-264.89999999999998</v>
      </c>
      <c r="C14" s="98">
        <v>-120.70000000000002</v>
      </c>
      <c r="D14" s="122" t="s">
        <v>49</v>
      </c>
      <c r="F14" s="44"/>
      <c r="G14" s="44"/>
    </row>
    <row r="15" spans="1:7" s="33" customFormat="1" ht="15" customHeight="1">
      <c r="A15" s="104" t="s">
        <v>60</v>
      </c>
      <c r="B15" s="79">
        <v>0</v>
      </c>
      <c r="C15" s="98">
        <v>0</v>
      </c>
      <c r="D15" s="122" t="s">
        <v>50</v>
      </c>
      <c r="F15" s="44"/>
      <c r="G15" s="44"/>
    </row>
    <row r="16" spans="1:7" s="33" customFormat="1" ht="15" customHeight="1">
      <c r="A16" s="133" t="s">
        <v>61</v>
      </c>
      <c r="B16" s="80">
        <v>-4732.2</v>
      </c>
      <c r="C16" s="99">
        <v>-4428.8</v>
      </c>
      <c r="D16" s="121" t="s">
        <v>51</v>
      </c>
      <c r="F16" s="44"/>
      <c r="G16" s="44"/>
    </row>
    <row r="17" spans="1:7" s="33" customFormat="1" ht="15" customHeight="1">
      <c r="A17" s="104" t="s">
        <v>62</v>
      </c>
      <c r="B17" s="79">
        <v>2071.8000000000002</v>
      </c>
      <c r="C17" s="98">
        <v>1871.1</v>
      </c>
      <c r="D17" s="122" t="s">
        <v>52</v>
      </c>
      <c r="F17" s="44"/>
      <c r="G17" s="44"/>
    </row>
    <row r="18" spans="1:7" s="33" customFormat="1" ht="15" customHeight="1">
      <c r="A18" s="104" t="s">
        <v>63</v>
      </c>
      <c r="B18" s="79">
        <v>1756.1</v>
      </c>
      <c r="C18" s="98">
        <v>1547.9</v>
      </c>
      <c r="D18" s="123" t="s">
        <v>68</v>
      </c>
      <c r="F18" s="44"/>
      <c r="G18" s="44"/>
    </row>
    <row r="19" spans="1:7" s="33" customFormat="1" ht="15" customHeight="1">
      <c r="A19" s="104" t="s">
        <v>64</v>
      </c>
      <c r="B19" s="79">
        <v>315.7</v>
      </c>
      <c r="C19" s="98">
        <v>323.2</v>
      </c>
      <c r="D19" s="123" t="s">
        <v>69</v>
      </c>
      <c r="F19" s="44"/>
      <c r="G19" s="44"/>
    </row>
    <row r="20" spans="1:7" s="33" customFormat="1" ht="15" customHeight="1">
      <c r="A20" s="104" t="s">
        <v>65</v>
      </c>
      <c r="B20" s="79">
        <v>6804</v>
      </c>
      <c r="C20" s="98">
        <v>6299.9</v>
      </c>
      <c r="D20" s="122" t="s">
        <v>53</v>
      </c>
      <c r="F20" s="44"/>
      <c r="G20" s="44"/>
    </row>
    <row r="21" spans="1:7" s="33" customFormat="1" ht="15" customHeight="1">
      <c r="A21" s="104" t="s">
        <v>63</v>
      </c>
      <c r="B21" s="79">
        <v>6053</v>
      </c>
      <c r="C21" s="98">
        <v>5574.7</v>
      </c>
      <c r="D21" s="123" t="s">
        <v>68</v>
      </c>
      <c r="F21" s="44"/>
      <c r="G21" s="44"/>
    </row>
    <row r="22" spans="1:7" s="33" customFormat="1" ht="15" customHeight="1">
      <c r="A22" s="104" t="s">
        <v>64</v>
      </c>
      <c r="B22" s="79">
        <v>751</v>
      </c>
      <c r="C22" s="98">
        <v>725.19999999999993</v>
      </c>
      <c r="D22" s="123" t="s">
        <v>69</v>
      </c>
      <c r="F22" s="44"/>
      <c r="G22" s="44"/>
    </row>
    <row r="23" spans="1:7" s="33" customFormat="1" ht="15" customHeight="1">
      <c r="A23" s="104" t="s">
        <v>126</v>
      </c>
      <c r="B23" s="81">
        <v>56.6</v>
      </c>
      <c r="C23" s="100">
        <v>44.3</v>
      </c>
      <c r="D23" s="95" t="s">
        <v>127</v>
      </c>
      <c r="F23" s="44"/>
      <c r="G23" s="44"/>
    </row>
    <row r="24" spans="1:7" s="33" customFormat="1" ht="15" customHeight="1">
      <c r="A24" s="130" t="s">
        <v>21</v>
      </c>
      <c r="B24" s="96">
        <v>12476</v>
      </c>
      <c r="C24" s="96">
        <v>11279.4</v>
      </c>
      <c r="D24" s="129" t="s">
        <v>22</v>
      </c>
      <c r="F24" s="44"/>
      <c r="G24" s="44"/>
    </row>
    <row r="25" spans="1:7" ht="34.5" customHeight="1">
      <c r="A25" s="204" t="s">
        <v>169</v>
      </c>
      <c r="B25" s="204"/>
      <c r="C25" s="205" t="s">
        <v>128</v>
      </c>
      <c r="D25" s="205"/>
    </row>
    <row r="26" spans="1:7">
      <c r="A26" s="15"/>
      <c r="B26" s="88"/>
      <c r="C26" s="88"/>
      <c r="D26" s="13"/>
    </row>
    <row r="27" spans="1:7">
      <c r="A27" s="15"/>
      <c r="B27" s="20"/>
      <c r="C27" s="20"/>
      <c r="D27" s="13"/>
    </row>
    <row r="28" spans="1:7">
      <c r="A28" s="15"/>
      <c r="B28" s="20"/>
      <c r="C28" s="20"/>
      <c r="D28" s="13"/>
    </row>
    <row r="29" spans="1:7">
      <c r="A29" s="15"/>
      <c r="B29" s="20"/>
      <c r="C29" s="20"/>
      <c r="D29" s="13"/>
    </row>
    <row r="30" spans="1:7">
      <c r="A30" s="15"/>
      <c r="B30" s="20"/>
      <c r="C30" s="20"/>
      <c r="D30" s="13"/>
    </row>
    <row r="31" spans="1:7">
      <c r="B31" s="20"/>
      <c r="C31" s="20"/>
    </row>
    <row r="32" spans="1:7">
      <c r="B32" s="20"/>
      <c r="C32" s="20"/>
    </row>
    <row r="33" spans="2:3">
      <c r="B33" s="20"/>
      <c r="C33" s="20"/>
    </row>
    <row r="34" spans="2:3">
      <c r="B34" s="20"/>
      <c r="C34" s="20"/>
    </row>
    <row r="35" spans="2:3">
      <c r="B35" s="20"/>
      <c r="C35" s="20"/>
    </row>
    <row r="36" spans="2:3">
      <c r="B36" s="20"/>
      <c r="C36" s="20"/>
    </row>
    <row r="37" spans="2:3">
      <c r="B37" s="20"/>
      <c r="C37" s="20"/>
    </row>
    <row r="38" spans="2:3">
      <c r="B38" s="20"/>
      <c r="C38" s="20"/>
    </row>
    <row r="39" spans="2:3">
      <c r="B39" s="20"/>
      <c r="C39" s="20"/>
    </row>
    <row r="40" spans="2:3">
      <c r="B40" s="20"/>
      <c r="C40" s="20"/>
    </row>
    <row r="41" spans="2:3">
      <c r="B41" s="20"/>
      <c r="C41" s="20"/>
    </row>
    <row r="42" spans="2:3">
      <c r="B42" s="20"/>
      <c r="C42" s="20"/>
    </row>
    <row r="43" spans="2:3">
      <c r="B43" s="20"/>
      <c r="C43" s="20"/>
    </row>
    <row r="44" spans="2:3">
      <c r="B44" s="20"/>
      <c r="C44" s="20"/>
    </row>
    <row r="45" spans="2:3">
      <c r="B45" s="20"/>
      <c r="C45" s="20"/>
    </row>
    <row r="47" spans="2:3">
      <c r="B47" s="20"/>
      <c r="C47" s="20"/>
    </row>
    <row r="48" spans="2:3">
      <c r="B48" s="20"/>
      <c r="C48" s="20"/>
    </row>
    <row r="49" spans="2:3">
      <c r="B49" s="20"/>
      <c r="C49" s="20"/>
    </row>
    <row r="50" spans="2:3">
      <c r="B50" s="20"/>
      <c r="C50" s="20"/>
    </row>
    <row r="51" spans="2:3">
      <c r="B51" s="20"/>
      <c r="C51" s="20"/>
    </row>
    <row r="52" spans="2:3">
      <c r="B52" s="20"/>
      <c r="C52" s="20"/>
    </row>
    <row r="53" spans="2:3">
      <c r="B53" s="20"/>
      <c r="C53" s="20"/>
    </row>
  </sheetData>
  <mergeCells count="4">
    <mergeCell ref="A25:B25"/>
    <mergeCell ref="A1:D1"/>
    <mergeCell ref="A2:D2"/>
    <mergeCell ref="C25:D2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53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9.875" customWidth="1"/>
  </cols>
  <sheetData>
    <row r="1" spans="1:9" s="17" customFormat="1" ht="18.95" customHeight="1">
      <c r="A1" s="202" t="s">
        <v>141</v>
      </c>
      <c r="B1" s="202"/>
      <c r="C1" s="202"/>
      <c r="D1" s="202"/>
    </row>
    <row r="2" spans="1:9" s="17" customFormat="1" ht="18.95" customHeight="1">
      <c r="A2" s="203" t="s">
        <v>154</v>
      </c>
      <c r="B2" s="203"/>
      <c r="C2" s="203"/>
      <c r="D2" s="203"/>
    </row>
    <row r="3" spans="1:9" ht="5.0999999999999996" customHeight="1">
      <c r="A3" s="1"/>
      <c r="B3" s="1"/>
      <c r="C3" s="12"/>
      <c r="D3" s="1"/>
    </row>
    <row r="4" spans="1:9" ht="17.25" customHeight="1">
      <c r="A4" s="3" t="s">
        <v>119</v>
      </c>
      <c r="B4" s="4"/>
      <c r="C4" s="4"/>
      <c r="D4" s="5" t="s">
        <v>24</v>
      </c>
      <c r="F4" s="83"/>
      <c r="G4" s="83"/>
    </row>
    <row r="5" spans="1:9" ht="16.5" customHeight="1">
      <c r="A5" s="23" t="s">
        <v>42</v>
      </c>
      <c r="B5" s="89">
        <v>2013</v>
      </c>
      <c r="C5" s="89">
        <v>2012</v>
      </c>
      <c r="D5" s="24" t="s">
        <v>41</v>
      </c>
      <c r="F5" s="83"/>
      <c r="G5" s="83"/>
    </row>
    <row r="6" spans="1:9" s="33" customFormat="1" ht="15" customHeight="1">
      <c r="A6" s="133" t="s">
        <v>114</v>
      </c>
      <c r="B6" s="71">
        <v>10786.6</v>
      </c>
      <c r="C6" s="91">
        <v>10197.200000000001</v>
      </c>
      <c r="D6" s="121" t="s">
        <v>43</v>
      </c>
      <c r="F6" s="44"/>
      <c r="G6" s="44"/>
      <c r="I6" s="44"/>
    </row>
    <row r="7" spans="1:9" s="33" customFormat="1" ht="15" customHeight="1">
      <c r="A7" s="104" t="s">
        <v>115</v>
      </c>
      <c r="B7" s="73">
        <v>8400.4</v>
      </c>
      <c r="C7" s="93">
        <v>7968.4</v>
      </c>
      <c r="D7" s="122" t="s">
        <v>44</v>
      </c>
      <c r="F7" s="44"/>
      <c r="G7" s="44"/>
      <c r="I7" s="44"/>
    </row>
    <row r="8" spans="1:9" s="33" customFormat="1" ht="15" customHeight="1">
      <c r="A8" s="104" t="s">
        <v>116</v>
      </c>
      <c r="B8" s="73">
        <v>2105.4</v>
      </c>
      <c r="C8" s="93">
        <v>1996.2</v>
      </c>
      <c r="D8" s="122" t="s">
        <v>45</v>
      </c>
      <c r="F8" s="44"/>
      <c r="G8" s="44"/>
      <c r="I8" s="44"/>
    </row>
    <row r="9" spans="1:9" s="33" customFormat="1" ht="36" customHeight="1">
      <c r="A9" s="104" t="s">
        <v>55</v>
      </c>
      <c r="B9" s="73">
        <v>280.8</v>
      </c>
      <c r="C9" s="93">
        <v>232.6</v>
      </c>
      <c r="D9" s="122" t="s">
        <v>46</v>
      </c>
      <c r="F9" s="44"/>
      <c r="G9" s="44"/>
      <c r="I9" s="44"/>
    </row>
    <row r="10" spans="1:9" s="33" customFormat="1" ht="15" customHeight="1">
      <c r="A10" s="133" t="s">
        <v>56</v>
      </c>
      <c r="B10" s="72">
        <v>2505.6999999999998</v>
      </c>
      <c r="C10" s="92">
        <v>2182</v>
      </c>
      <c r="D10" s="121" t="s">
        <v>47</v>
      </c>
      <c r="F10" s="44"/>
      <c r="G10" s="44"/>
      <c r="I10" s="44"/>
    </row>
    <row r="11" spans="1:9" s="33" customFormat="1" ht="15" customHeight="1">
      <c r="A11" s="104" t="s">
        <v>57</v>
      </c>
      <c r="B11" s="73">
        <v>2324.3000000000002</v>
      </c>
      <c r="C11" s="93">
        <v>2010.4</v>
      </c>
      <c r="D11" s="122" t="s">
        <v>48</v>
      </c>
      <c r="F11" s="44"/>
      <c r="G11" s="44"/>
      <c r="I11" s="44"/>
    </row>
    <row r="12" spans="1:9" s="33" customFormat="1" ht="15" customHeight="1">
      <c r="A12" s="104" t="s">
        <v>58</v>
      </c>
      <c r="B12" s="73">
        <v>1768.8</v>
      </c>
      <c r="C12" s="93">
        <v>1487.2</v>
      </c>
      <c r="D12" s="123" t="s">
        <v>66</v>
      </c>
      <c r="F12" s="44"/>
      <c r="G12" s="44"/>
      <c r="I12" s="44"/>
    </row>
    <row r="13" spans="1:9" s="33" customFormat="1" ht="15" customHeight="1">
      <c r="A13" s="104" t="s">
        <v>59</v>
      </c>
      <c r="B13" s="73">
        <v>555.5</v>
      </c>
      <c r="C13" s="93">
        <v>523.20000000000005</v>
      </c>
      <c r="D13" s="123" t="s">
        <v>67</v>
      </c>
      <c r="F13" s="44"/>
      <c r="G13" s="44"/>
      <c r="I13" s="44"/>
    </row>
    <row r="14" spans="1:9" s="33" customFormat="1" ht="15" customHeight="1">
      <c r="A14" s="104" t="s">
        <v>118</v>
      </c>
      <c r="B14" s="73">
        <v>181.4</v>
      </c>
      <c r="C14" s="93">
        <v>171.6</v>
      </c>
      <c r="D14" s="122" t="s">
        <v>49</v>
      </c>
      <c r="F14" s="44"/>
      <c r="G14" s="44"/>
      <c r="I14" s="44"/>
    </row>
    <row r="15" spans="1:9" s="33" customFormat="1" ht="15" customHeight="1">
      <c r="A15" s="104" t="s">
        <v>60</v>
      </c>
      <c r="B15" s="73">
        <v>0</v>
      </c>
      <c r="C15" s="93">
        <v>0</v>
      </c>
      <c r="D15" s="122" t="s">
        <v>50</v>
      </c>
      <c r="F15" s="44"/>
      <c r="G15" s="44"/>
      <c r="I15" s="44"/>
    </row>
    <row r="16" spans="1:9" s="33" customFormat="1" ht="15" customHeight="1">
      <c r="A16" s="133" t="s">
        <v>61</v>
      </c>
      <c r="B16" s="72">
        <v>-3947.4</v>
      </c>
      <c r="C16" s="92">
        <v>-3799.3</v>
      </c>
      <c r="D16" s="121" t="s">
        <v>51</v>
      </c>
      <c r="F16" s="44"/>
      <c r="G16" s="44"/>
      <c r="I16" s="44"/>
    </row>
    <row r="17" spans="1:9" s="33" customFormat="1" ht="15" customHeight="1">
      <c r="A17" s="104" t="s">
        <v>62</v>
      </c>
      <c r="B17" s="73">
        <v>1918.3</v>
      </c>
      <c r="C17" s="93">
        <v>1710.1</v>
      </c>
      <c r="D17" s="122" t="s">
        <v>52</v>
      </c>
      <c r="F17" s="44"/>
      <c r="G17" s="44"/>
      <c r="I17" s="44"/>
    </row>
    <row r="18" spans="1:9" s="33" customFormat="1" ht="15" customHeight="1">
      <c r="A18" s="104" t="s">
        <v>63</v>
      </c>
      <c r="B18" s="73">
        <v>1671.6</v>
      </c>
      <c r="C18" s="93">
        <v>1447.2</v>
      </c>
      <c r="D18" s="123" t="s">
        <v>68</v>
      </c>
      <c r="F18" s="44"/>
      <c r="G18" s="44"/>
      <c r="I18" s="44"/>
    </row>
    <row r="19" spans="1:9" s="33" customFormat="1" ht="15" customHeight="1">
      <c r="A19" s="104" t="s">
        <v>64</v>
      </c>
      <c r="B19" s="73">
        <v>246.7</v>
      </c>
      <c r="C19" s="93">
        <v>262.89999999999998</v>
      </c>
      <c r="D19" s="123" t="s">
        <v>69</v>
      </c>
      <c r="F19" s="44"/>
      <c r="G19" s="44"/>
      <c r="I19" s="44"/>
    </row>
    <row r="20" spans="1:9" s="33" customFormat="1" ht="15" customHeight="1">
      <c r="A20" s="104" t="s">
        <v>65</v>
      </c>
      <c r="B20" s="73">
        <v>5865.7</v>
      </c>
      <c r="C20" s="93">
        <v>5509.4</v>
      </c>
      <c r="D20" s="122" t="s">
        <v>53</v>
      </c>
      <c r="F20" s="44"/>
      <c r="G20" s="44"/>
      <c r="I20" s="44"/>
    </row>
    <row r="21" spans="1:9" s="33" customFormat="1" ht="15" customHeight="1">
      <c r="A21" s="104" t="s">
        <v>63</v>
      </c>
      <c r="B21" s="73">
        <v>5245.7</v>
      </c>
      <c r="C21" s="93">
        <v>4905.5</v>
      </c>
      <c r="D21" s="123" t="s">
        <v>68</v>
      </c>
      <c r="F21" s="44"/>
      <c r="G21" s="44"/>
      <c r="I21" s="44"/>
    </row>
    <row r="22" spans="1:9" s="33" customFormat="1" ht="15" customHeight="1">
      <c r="A22" s="104" t="s">
        <v>64</v>
      </c>
      <c r="B22" s="73">
        <v>620</v>
      </c>
      <c r="C22" s="93">
        <v>603.9</v>
      </c>
      <c r="D22" s="123" t="s">
        <v>69</v>
      </c>
      <c r="F22" s="44"/>
      <c r="G22" s="44"/>
      <c r="I22" s="44"/>
    </row>
    <row r="23" spans="1:9" s="33" customFormat="1" ht="15" customHeight="1">
      <c r="A23" s="104" t="s">
        <v>126</v>
      </c>
      <c r="B23" s="74">
        <v>39</v>
      </c>
      <c r="C23" s="94">
        <v>16.899999999999999</v>
      </c>
      <c r="D23" s="95" t="s">
        <v>127</v>
      </c>
      <c r="F23" s="44"/>
      <c r="G23" s="44"/>
      <c r="I23" s="44"/>
    </row>
    <row r="24" spans="1:9" s="33" customFormat="1" ht="15" customHeight="1">
      <c r="A24" s="130" t="s">
        <v>21</v>
      </c>
      <c r="B24" s="70">
        <v>9383.9</v>
      </c>
      <c r="C24" s="70">
        <v>8596.7999999999993</v>
      </c>
      <c r="D24" s="129" t="s">
        <v>22</v>
      </c>
      <c r="F24" s="44"/>
      <c r="G24" s="44"/>
      <c r="I24" s="44"/>
    </row>
    <row r="25" spans="1:9" ht="34.5" customHeight="1">
      <c r="A25" s="204" t="s">
        <v>169</v>
      </c>
      <c r="B25" s="204"/>
      <c r="C25" s="205" t="s">
        <v>128</v>
      </c>
      <c r="D25" s="205"/>
    </row>
    <row r="26" spans="1:9">
      <c r="A26" s="15"/>
      <c r="B26" s="20"/>
      <c r="C26" s="20"/>
      <c r="D26" s="13"/>
    </row>
    <row r="27" spans="1:9">
      <c r="A27" s="15"/>
      <c r="B27" s="20"/>
      <c r="C27" s="20"/>
      <c r="D27" s="13"/>
    </row>
    <row r="28" spans="1:9">
      <c r="A28" s="15"/>
      <c r="B28" s="20"/>
      <c r="C28" s="20"/>
      <c r="D28" s="13"/>
    </row>
    <row r="29" spans="1:9">
      <c r="A29" s="15"/>
      <c r="B29" s="20"/>
      <c r="C29" s="20"/>
      <c r="D29" s="13"/>
    </row>
    <row r="30" spans="1:9">
      <c r="A30" s="15"/>
      <c r="B30" s="20"/>
      <c r="C30" s="20"/>
      <c r="D30" s="13"/>
    </row>
    <row r="31" spans="1:9">
      <c r="B31" s="20"/>
      <c r="C31" s="20"/>
    </row>
    <row r="32" spans="1:9">
      <c r="B32" s="20"/>
      <c r="C32" s="20"/>
    </row>
    <row r="33" spans="2:3">
      <c r="B33" s="20"/>
      <c r="C33" s="20"/>
    </row>
    <row r="34" spans="2:3" ht="15">
      <c r="B34" s="84"/>
      <c r="C34" s="84"/>
    </row>
    <row r="35" spans="2:3">
      <c r="B35" s="87"/>
      <c r="C35" s="87"/>
    </row>
  </sheetData>
  <mergeCells count="4">
    <mergeCell ref="A25:B25"/>
    <mergeCell ref="A1:D1"/>
    <mergeCell ref="A2:D2"/>
    <mergeCell ref="C25:D2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54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I34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10.375" customWidth="1"/>
  </cols>
  <sheetData>
    <row r="1" spans="1:9" s="17" customFormat="1" ht="18.95" customHeight="1">
      <c r="A1" s="202" t="s">
        <v>142</v>
      </c>
      <c r="B1" s="202"/>
      <c r="C1" s="202"/>
      <c r="D1" s="202"/>
    </row>
    <row r="2" spans="1:9" s="17" customFormat="1" ht="18" customHeight="1">
      <c r="A2" s="203" t="s">
        <v>155</v>
      </c>
      <c r="B2" s="203"/>
      <c r="C2" s="203"/>
      <c r="D2" s="203"/>
    </row>
    <row r="3" spans="1:9" ht="5.0999999999999996" customHeight="1">
      <c r="A3" s="1"/>
      <c r="B3" s="1"/>
      <c r="C3" s="12"/>
      <c r="D3" s="1"/>
    </row>
    <row r="4" spans="1:9" ht="17.25" customHeight="1">
      <c r="A4" s="3" t="s">
        <v>119</v>
      </c>
      <c r="B4" s="4"/>
      <c r="C4" s="4"/>
      <c r="D4" s="5" t="s">
        <v>24</v>
      </c>
      <c r="F4" s="83"/>
      <c r="G4" s="83"/>
    </row>
    <row r="5" spans="1:9" ht="16.5" customHeight="1">
      <c r="A5" s="23" t="s">
        <v>42</v>
      </c>
      <c r="B5" s="89">
        <v>2013</v>
      </c>
      <c r="C5" s="89">
        <v>2012</v>
      </c>
      <c r="D5" s="24" t="s">
        <v>41</v>
      </c>
      <c r="F5" s="83"/>
      <c r="G5" s="83"/>
    </row>
    <row r="6" spans="1:9" s="33" customFormat="1" ht="15" customHeight="1">
      <c r="A6" s="133" t="s">
        <v>114</v>
      </c>
      <c r="B6" s="71">
        <v>3657.7</v>
      </c>
      <c r="C6" s="91">
        <v>3088.2</v>
      </c>
      <c r="D6" s="121" t="s">
        <v>43</v>
      </c>
      <c r="F6" s="44"/>
      <c r="G6" s="44"/>
      <c r="I6" s="44"/>
    </row>
    <row r="7" spans="1:9" s="33" customFormat="1" ht="15" customHeight="1">
      <c r="A7" s="104" t="s">
        <v>115</v>
      </c>
      <c r="B7" s="73">
        <v>2122.1</v>
      </c>
      <c r="C7" s="93">
        <v>1725.2</v>
      </c>
      <c r="D7" s="122" t="s">
        <v>44</v>
      </c>
      <c r="F7" s="44"/>
      <c r="G7" s="44"/>
      <c r="I7" s="44"/>
    </row>
    <row r="8" spans="1:9" s="33" customFormat="1" ht="15" customHeight="1">
      <c r="A8" s="104" t="s">
        <v>116</v>
      </c>
      <c r="B8" s="73">
        <v>1276.3</v>
      </c>
      <c r="C8" s="93">
        <v>1130.7</v>
      </c>
      <c r="D8" s="122" t="s">
        <v>45</v>
      </c>
      <c r="F8" s="44"/>
      <c r="G8" s="44"/>
      <c r="I8" s="44"/>
    </row>
    <row r="9" spans="1:9" s="33" customFormat="1" ht="35.25" customHeight="1">
      <c r="A9" s="104" t="s">
        <v>55</v>
      </c>
      <c r="B9" s="73">
        <v>259.3</v>
      </c>
      <c r="C9" s="93">
        <v>232.3</v>
      </c>
      <c r="D9" s="122" t="s">
        <v>46</v>
      </c>
      <c r="F9" s="44"/>
      <c r="G9" s="44"/>
      <c r="I9" s="44"/>
    </row>
    <row r="10" spans="1:9" s="33" customFormat="1" ht="15" customHeight="1">
      <c r="A10" s="133" t="s">
        <v>56</v>
      </c>
      <c r="B10" s="72">
        <v>201.6</v>
      </c>
      <c r="C10" s="92">
        <v>196.5</v>
      </c>
      <c r="D10" s="121" t="s">
        <v>47</v>
      </c>
      <c r="F10" s="44"/>
      <c r="G10" s="44"/>
      <c r="I10" s="44"/>
    </row>
    <row r="11" spans="1:9" s="33" customFormat="1" ht="15" customHeight="1">
      <c r="A11" s="104" t="s">
        <v>57</v>
      </c>
      <c r="B11" s="73">
        <v>647.9</v>
      </c>
      <c r="C11" s="93">
        <v>488.8</v>
      </c>
      <c r="D11" s="122" t="s">
        <v>48</v>
      </c>
      <c r="F11" s="44"/>
      <c r="G11" s="44"/>
      <c r="I11" s="44"/>
    </row>
    <row r="12" spans="1:9" s="33" customFormat="1" ht="15" customHeight="1">
      <c r="A12" s="104" t="s">
        <v>58</v>
      </c>
      <c r="B12" s="73">
        <v>631.1</v>
      </c>
      <c r="C12" s="93">
        <v>474.5</v>
      </c>
      <c r="D12" s="123" t="s">
        <v>66</v>
      </c>
      <c r="F12" s="44"/>
      <c r="G12" s="44"/>
      <c r="I12" s="44"/>
    </row>
    <row r="13" spans="1:9" s="33" customFormat="1" ht="15" customHeight="1">
      <c r="A13" s="104" t="s">
        <v>59</v>
      </c>
      <c r="B13" s="73">
        <v>16.8</v>
      </c>
      <c r="C13" s="93">
        <v>14.3</v>
      </c>
      <c r="D13" s="123" t="s">
        <v>67</v>
      </c>
      <c r="F13" s="44"/>
      <c r="G13" s="44"/>
      <c r="I13" s="44"/>
    </row>
    <row r="14" spans="1:9" s="33" customFormat="1" ht="15" customHeight="1">
      <c r="A14" s="104" t="s">
        <v>118</v>
      </c>
      <c r="B14" s="73">
        <v>-446.3</v>
      </c>
      <c r="C14" s="93">
        <v>-292.3</v>
      </c>
      <c r="D14" s="122" t="s">
        <v>49</v>
      </c>
      <c r="F14" s="44"/>
      <c r="G14" s="44"/>
      <c r="I14" s="44"/>
    </row>
    <row r="15" spans="1:9" s="33" customFormat="1" ht="15" customHeight="1">
      <c r="A15" s="104" t="s">
        <v>60</v>
      </c>
      <c r="B15" s="73">
        <v>0</v>
      </c>
      <c r="C15" s="93">
        <v>0</v>
      </c>
      <c r="D15" s="122" t="s">
        <v>50</v>
      </c>
      <c r="F15" s="44"/>
      <c r="G15" s="44"/>
      <c r="I15" s="44"/>
    </row>
    <row r="16" spans="1:9" s="33" customFormat="1" ht="15" customHeight="1">
      <c r="A16" s="133" t="s">
        <v>61</v>
      </c>
      <c r="B16" s="72">
        <v>-784.8</v>
      </c>
      <c r="C16" s="92">
        <v>-629.5</v>
      </c>
      <c r="D16" s="121" t="s">
        <v>51</v>
      </c>
      <c r="F16" s="44"/>
      <c r="G16" s="44"/>
      <c r="I16" s="44"/>
    </row>
    <row r="17" spans="1:9" s="33" customFormat="1" ht="15" customHeight="1">
      <c r="A17" s="104" t="s">
        <v>62</v>
      </c>
      <c r="B17" s="73">
        <v>153.5</v>
      </c>
      <c r="C17" s="93">
        <v>161</v>
      </c>
      <c r="D17" s="122" t="s">
        <v>52</v>
      </c>
      <c r="F17" s="44"/>
      <c r="G17" s="44"/>
      <c r="I17" s="44"/>
    </row>
    <row r="18" spans="1:9" s="33" customFormat="1" ht="15" customHeight="1">
      <c r="A18" s="104" t="s">
        <v>63</v>
      </c>
      <c r="B18" s="73">
        <v>84.5</v>
      </c>
      <c r="C18" s="93">
        <v>100.7</v>
      </c>
      <c r="D18" s="123" t="s">
        <v>68</v>
      </c>
      <c r="F18" s="44"/>
      <c r="G18" s="44"/>
      <c r="I18" s="44"/>
    </row>
    <row r="19" spans="1:9" s="33" customFormat="1" ht="15" customHeight="1">
      <c r="A19" s="104" t="s">
        <v>64</v>
      </c>
      <c r="B19" s="73">
        <v>69</v>
      </c>
      <c r="C19" s="93">
        <v>60.3</v>
      </c>
      <c r="D19" s="123" t="s">
        <v>69</v>
      </c>
      <c r="F19" s="44"/>
      <c r="G19" s="44"/>
      <c r="I19" s="44"/>
    </row>
    <row r="20" spans="1:9" s="33" customFormat="1" ht="15" customHeight="1">
      <c r="A20" s="104" t="s">
        <v>65</v>
      </c>
      <c r="B20" s="73">
        <v>938.3</v>
      </c>
      <c r="C20" s="93">
        <v>790.5</v>
      </c>
      <c r="D20" s="122" t="s">
        <v>53</v>
      </c>
      <c r="F20" s="44"/>
      <c r="G20" s="44"/>
      <c r="I20" s="44"/>
    </row>
    <row r="21" spans="1:9" s="33" customFormat="1" ht="15" customHeight="1">
      <c r="A21" s="104" t="s">
        <v>63</v>
      </c>
      <c r="B21" s="73">
        <v>807.3</v>
      </c>
      <c r="C21" s="93">
        <v>669.2</v>
      </c>
      <c r="D21" s="123" t="s">
        <v>68</v>
      </c>
      <c r="F21" s="44"/>
      <c r="G21" s="44"/>
      <c r="I21" s="44"/>
    </row>
    <row r="22" spans="1:9" s="33" customFormat="1" ht="15" customHeight="1">
      <c r="A22" s="104" t="s">
        <v>64</v>
      </c>
      <c r="B22" s="73">
        <v>131</v>
      </c>
      <c r="C22" s="93">
        <v>121.3</v>
      </c>
      <c r="D22" s="123" t="s">
        <v>69</v>
      </c>
      <c r="F22" s="44"/>
      <c r="G22" s="44"/>
      <c r="I22" s="44"/>
    </row>
    <row r="23" spans="1:9" s="33" customFormat="1" ht="15" customHeight="1">
      <c r="A23" s="104" t="s">
        <v>126</v>
      </c>
      <c r="B23" s="74">
        <v>17.600000000000001</v>
      </c>
      <c r="C23" s="94">
        <v>27.4</v>
      </c>
      <c r="D23" s="95" t="s">
        <v>127</v>
      </c>
      <c r="F23" s="44"/>
      <c r="G23" s="44"/>
      <c r="I23" s="44"/>
    </row>
    <row r="24" spans="1:9" s="33" customFormat="1" ht="15" customHeight="1">
      <c r="A24" s="130" t="s">
        <v>21</v>
      </c>
      <c r="B24" s="90">
        <v>3092.1</v>
      </c>
      <c r="C24" s="90">
        <v>2682.6</v>
      </c>
      <c r="D24" s="129" t="s">
        <v>22</v>
      </c>
      <c r="F24" s="44"/>
      <c r="G24" s="44"/>
      <c r="I24" s="44"/>
    </row>
    <row r="25" spans="1:9">
      <c r="A25" s="15"/>
      <c r="B25" s="20"/>
      <c r="C25" s="20"/>
      <c r="D25" s="13"/>
    </row>
    <row r="26" spans="1:9">
      <c r="A26" s="15"/>
      <c r="B26" s="87"/>
      <c r="C26" s="87"/>
      <c r="D26" s="13"/>
    </row>
    <row r="27" spans="1:9">
      <c r="A27" s="15"/>
      <c r="B27" s="20"/>
      <c r="C27" s="20"/>
      <c r="D27" s="13"/>
    </row>
    <row r="28" spans="1:9">
      <c r="A28" s="15"/>
      <c r="B28" s="20"/>
      <c r="C28" s="20"/>
      <c r="D28" s="13"/>
    </row>
    <row r="29" spans="1:9">
      <c r="B29" s="20"/>
      <c r="C29" s="20"/>
    </row>
    <row r="30" spans="1:9">
      <c r="B30" s="20"/>
      <c r="C30" s="20"/>
    </row>
    <row r="31" spans="1:9">
      <c r="B31" s="20"/>
      <c r="C31" s="20"/>
    </row>
    <row r="32" spans="1:9">
      <c r="B32" s="20"/>
      <c r="C32" s="20"/>
    </row>
    <row r="33" spans="2:3">
      <c r="B33" s="20"/>
      <c r="C33" s="20"/>
    </row>
    <row r="34" spans="2:3" ht="15">
      <c r="B34" s="84"/>
      <c r="C34" s="84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55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I51"/>
  <sheetViews>
    <sheetView view="pageBreakPreview" zoomScaleSheetLayoutView="100" workbookViewId="0">
      <selection sqref="A1:D1"/>
    </sheetView>
  </sheetViews>
  <sheetFormatPr defaultRowHeight="14.25"/>
  <cols>
    <col min="1" max="1" width="31.625" customWidth="1"/>
    <col min="2" max="3" width="10.125" customWidth="1"/>
    <col min="4" max="4" width="30.625" customWidth="1"/>
    <col min="5" max="5" width="9.625" customWidth="1"/>
  </cols>
  <sheetData>
    <row r="1" spans="1:9" s="17" customFormat="1" ht="18.95" customHeight="1">
      <c r="A1" s="202" t="s">
        <v>143</v>
      </c>
      <c r="B1" s="202"/>
      <c r="C1" s="202"/>
      <c r="D1" s="202"/>
    </row>
    <row r="2" spans="1:9" s="17" customFormat="1" ht="30" customHeight="1">
      <c r="A2" s="203" t="s">
        <v>156</v>
      </c>
      <c r="B2" s="203"/>
      <c r="C2" s="203"/>
      <c r="D2" s="203"/>
    </row>
    <row r="3" spans="1:9" ht="5.0999999999999996" customHeight="1">
      <c r="A3" s="1"/>
      <c r="B3" s="1"/>
      <c r="C3" s="12"/>
      <c r="D3" s="1"/>
    </row>
    <row r="4" spans="1:9" ht="17.25" customHeight="1">
      <c r="A4" s="3" t="s">
        <v>119</v>
      </c>
      <c r="B4" s="4"/>
      <c r="C4" s="4"/>
      <c r="D4" s="5" t="s">
        <v>24</v>
      </c>
      <c r="F4" s="83"/>
      <c r="G4" s="83"/>
    </row>
    <row r="5" spans="1:9" ht="16.5" customHeight="1">
      <c r="A5" s="23" t="s">
        <v>87</v>
      </c>
      <c r="B5" s="37">
        <v>2013</v>
      </c>
      <c r="C5" s="37">
        <v>2012</v>
      </c>
      <c r="D5" s="24" t="s">
        <v>86</v>
      </c>
      <c r="F5" s="83"/>
      <c r="G5" s="83"/>
    </row>
    <row r="6" spans="1:9" s="33" customFormat="1" ht="15" customHeight="1">
      <c r="A6" s="35" t="s">
        <v>79</v>
      </c>
      <c r="B6" s="49">
        <v>12476.03824192281</v>
      </c>
      <c r="C6" s="49">
        <v>11279.4</v>
      </c>
      <c r="D6" s="40" t="s">
        <v>70</v>
      </c>
      <c r="F6" s="38"/>
      <c r="G6" s="38"/>
      <c r="I6" s="44"/>
    </row>
    <row r="7" spans="1:9" s="33" customFormat="1" ht="15" customHeight="1">
      <c r="A7" s="41" t="s">
        <v>80</v>
      </c>
      <c r="B7" s="49">
        <v>1160.3899999999999</v>
      </c>
      <c r="C7" s="49">
        <v>857.52469346300279</v>
      </c>
      <c r="D7" s="40" t="s">
        <v>71</v>
      </c>
      <c r="F7" s="38"/>
      <c r="G7" s="38"/>
      <c r="I7" s="44"/>
    </row>
    <row r="8" spans="1:9" s="33" customFormat="1" ht="15" customHeight="1">
      <c r="A8" s="42" t="s">
        <v>81</v>
      </c>
      <c r="B8" s="50">
        <v>1139.8</v>
      </c>
      <c r="C8" s="50">
        <v>822.12469346300281</v>
      </c>
      <c r="D8" s="39" t="s">
        <v>73</v>
      </c>
      <c r="F8" s="38"/>
      <c r="G8" s="38"/>
      <c r="I8" s="44"/>
    </row>
    <row r="9" spans="1:9" s="33" customFormat="1" ht="15" customHeight="1">
      <c r="A9" s="42" t="s">
        <v>82</v>
      </c>
      <c r="B9" s="50">
        <v>20.590000000000003</v>
      </c>
      <c r="C9" s="50">
        <v>35.4</v>
      </c>
      <c r="D9" s="39" t="s">
        <v>72</v>
      </c>
      <c r="F9" s="38"/>
      <c r="G9" s="38"/>
      <c r="I9" s="44"/>
    </row>
    <row r="10" spans="1:9" s="33" customFormat="1" ht="15" customHeight="1">
      <c r="A10" s="41" t="s">
        <v>83</v>
      </c>
      <c r="B10" s="49">
        <v>13636.428241922809</v>
      </c>
      <c r="C10" s="49">
        <v>12136.9</v>
      </c>
      <c r="D10" s="40" t="s">
        <v>74</v>
      </c>
      <c r="F10" s="38"/>
      <c r="G10" s="38"/>
      <c r="I10" s="44"/>
    </row>
    <row r="11" spans="1:9" s="33" customFormat="1" ht="15" customHeight="1">
      <c r="A11" s="42" t="s">
        <v>84</v>
      </c>
      <c r="B11" s="50">
        <v>1188.5</v>
      </c>
      <c r="C11" s="50">
        <v>1750.3</v>
      </c>
      <c r="D11" s="39" t="s">
        <v>75</v>
      </c>
      <c r="F11" s="38"/>
      <c r="G11" s="38"/>
      <c r="I11" s="44"/>
    </row>
    <row r="12" spans="1:9" s="33" customFormat="1" ht="15" customHeight="1">
      <c r="A12" s="35" t="s">
        <v>174</v>
      </c>
      <c r="B12" s="49">
        <v>14824.928241922809</v>
      </c>
      <c r="C12" s="49">
        <v>13887.2</v>
      </c>
      <c r="D12" s="40" t="s">
        <v>76</v>
      </c>
      <c r="F12" s="38"/>
      <c r="G12" s="38"/>
      <c r="I12" s="44"/>
    </row>
    <row r="13" spans="1:9" s="33" customFormat="1" ht="20.25" customHeight="1">
      <c r="A13" s="36" t="s">
        <v>54</v>
      </c>
      <c r="B13" s="50">
        <v>14444.3</v>
      </c>
      <c r="C13" s="50">
        <v>13285.4</v>
      </c>
      <c r="D13" s="39" t="s">
        <v>77</v>
      </c>
      <c r="F13" s="38"/>
      <c r="G13" s="38"/>
      <c r="I13" s="44"/>
    </row>
    <row r="14" spans="1:9" s="33" customFormat="1" ht="15" customHeight="1">
      <c r="A14" s="43" t="s">
        <v>89</v>
      </c>
      <c r="B14" s="49">
        <v>380.6</v>
      </c>
      <c r="C14" s="49">
        <v>601.79999999999995</v>
      </c>
      <c r="D14" s="40" t="s">
        <v>78</v>
      </c>
      <c r="F14" s="38"/>
      <c r="G14" s="38"/>
      <c r="I14" s="44"/>
    </row>
    <row r="15" spans="1:9" ht="34.5" customHeight="1">
      <c r="A15" s="204" t="s">
        <v>169</v>
      </c>
      <c r="B15" s="204"/>
      <c r="C15" s="205" t="s">
        <v>128</v>
      </c>
      <c r="D15" s="205"/>
      <c r="F15" s="20"/>
    </row>
    <row r="16" spans="1:9" ht="15" customHeight="1">
      <c r="A16" s="16"/>
      <c r="B16" s="6"/>
      <c r="C16" s="6"/>
      <c r="D16" s="14"/>
      <c r="F16" s="20"/>
    </row>
    <row r="17" spans="1:9" ht="15" customHeight="1">
      <c r="A17" s="16"/>
      <c r="B17" s="6"/>
      <c r="C17" s="6"/>
      <c r="D17" s="14"/>
      <c r="F17" s="20"/>
    </row>
    <row r="18" spans="1:9" ht="15" customHeight="1">
      <c r="A18" s="16"/>
      <c r="B18" s="6"/>
      <c r="C18" s="6"/>
      <c r="D18" s="14"/>
      <c r="F18" s="20"/>
    </row>
    <row r="19" spans="1:9" s="17" customFormat="1" ht="18.75" customHeight="1">
      <c r="A19" s="202" t="s">
        <v>144</v>
      </c>
      <c r="B19" s="207"/>
      <c r="C19" s="207"/>
      <c r="D19" s="202"/>
      <c r="F19" s="20"/>
    </row>
    <row r="20" spans="1:9" s="17" customFormat="1" ht="29.25" customHeight="1">
      <c r="A20" s="203" t="s">
        <v>157</v>
      </c>
      <c r="B20" s="203"/>
      <c r="C20" s="203"/>
      <c r="D20" s="203"/>
      <c r="F20" s="20"/>
    </row>
    <row r="21" spans="1:9" ht="5.0999999999999996" customHeight="1">
      <c r="A21" s="16"/>
      <c r="B21" s="6"/>
      <c r="C21" s="6"/>
      <c r="D21" s="14"/>
      <c r="F21" s="20"/>
    </row>
    <row r="22" spans="1:9" ht="15" customHeight="1">
      <c r="A22" s="3" t="s">
        <v>119</v>
      </c>
      <c r="B22" s="4"/>
      <c r="C22" s="4"/>
      <c r="D22" s="5" t="s">
        <v>24</v>
      </c>
      <c r="F22" s="83"/>
      <c r="G22" s="83"/>
    </row>
    <row r="23" spans="1:9" ht="16.5" customHeight="1">
      <c r="A23" s="23" t="s">
        <v>87</v>
      </c>
      <c r="B23" s="37">
        <v>2013</v>
      </c>
      <c r="C23" s="37">
        <v>2012</v>
      </c>
      <c r="D23" s="24" t="s">
        <v>86</v>
      </c>
      <c r="F23" s="83"/>
      <c r="G23" s="83"/>
    </row>
    <row r="24" spans="1:9" s="33" customFormat="1" ht="15" customHeight="1">
      <c r="A24" s="35" t="s">
        <v>79</v>
      </c>
      <c r="B24" s="49">
        <v>9383.9336927748573</v>
      </c>
      <c r="C24" s="49">
        <v>8596.7673580616356</v>
      </c>
      <c r="D24" s="40" t="s">
        <v>70</v>
      </c>
      <c r="E24" s="44"/>
      <c r="F24" s="38"/>
      <c r="G24" s="38"/>
      <c r="I24" s="44"/>
    </row>
    <row r="25" spans="1:9" s="33" customFormat="1" ht="15" customHeight="1">
      <c r="A25" s="41" t="s">
        <v>80</v>
      </c>
      <c r="B25" s="49">
        <v>1101.6130000000001</v>
      </c>
      <c r="C25" s="49">
        <v>793.71017781359069</v>
      </c>
      <c r="D25" s="40" t="s">
        <v>71</v>
      </c>
      <c r="E25" s="44"/>
      <c r="F25" s="38"/>
      <c r="G25" s="38"/>
      <c r="I25" s="44"/>
    </row>
    <row r="26" spans="1:9" s="33" customFormat="1" ht="15" customHeight="1">
      <c r="A26" s="42" t="s">
        <v>81</v>
      </c>
      <c r="B26" s="50">
        <v>1087.2</v>
      </c>
      <c r="C26" s="50">
        <v>770.11017781359067</v>
      </c>
      <c r="D26" s="39" t="s">
        <v>73</v>
      </c>
      <c r="E26" s="44"/>
      <c r="F26" s="38"/>
      <c r="G26" s="38"/>
      <c r="I26" s="44"/>
    </row>
    <row r="27" spans="1:9" s="33" customFormat="1" ht="15" customHeight="1">
      <c r="A27" s="42" t="s">
        <v>82</v>
      </c>
      <c r="B27" s="50">
        <v>14.413000000000002</v>
      </c>
      <c r="C27" s="50">
        <v>23.6</v>
      </c>
      <c r="D27" s="39" t="s">
        <v>72</v>
      </c>
      <c r="E27" s="44"/>
      <c r="F27" s="38"/>
      <c r="G27" s="38"/>
      <c r="I27" s="44"/>
    </row>
    <row r="28" spans="1:9" s="33" customFormat="1" ht="15" customHeight="1">
      <c r="A28" s="41" t="s">
        <v>83</v>
      </c>
      <c r="B28" s="49">
        <v>10485.546692774857</v>
      </c>
      <c r="C28" s="49">
        <v>9390.4775358752267</v>
      </c>
      <c r="D28" s="40" t="s">
        <v>74</v>
      </c>
      <c r="E28" s="44"/>
      <c r="F28" s="38"/>
      <c r="G28" s="38"/>
      <c r="I28" s="44"/>
    </row>
    <row r="29" spans="1:9" s="33" customFormat="1" ht="15" customHeight="1">
      <c r="A29" s="42" t="s">
        <v>84</v>
      </c>
      <c r="B29" s="50">
        <v>703.5</v>
      </c>
      <c r="C29" s="50">
        <v>1039.1229612413099</v>
      </c>
      <c r="D29" s="39" t="s">
        <v>75</v>
      </c>
      <c r="E29" s="44"/>
      <c r="F29" s="38"/>
      <c r="G29" s="38"/>
      <c r="I29" s="44"/>
    </row>
    <row r="30" spans="1:9" s="33" customFormat="1" ht="15" customHeight="1">
      <c r="A30" s="35" t="s">
        <v>174</v>
      </c>
      <c r="B30" s="49">
        <v>11189.046692774857</v>
      </c>
      <c r="C30" s="49">
        <v>10429.600497116537</v>
      </c>
      <c r="D30" s="40" t="s">
        <v>76</v>
      </c>
      <c r="E30" s="44"/>
      <c r="F30" s="38"/>
      <c r="G30" s="38"/>
      <c r="I30" s="44"/>
    </row>
    <row r="31" spans="1:9" s="33" customFormat="1" ht="16.5" customHeight="1">
      <c r="A31" s="36" t="s">
        <v>54</v>
      </c>
      <c r="B31" s="50">
        <v>10786.559156004692</v>
      </c>
      <c r="C31" s="50">
        <v>10197.205083394902</v>
      </c>
      <c r="D31" s="39" t="s">
        <v>77</v>
      </c>
      <c r="E31" s="44"/>
      <c r="F31" s="38"/>
      <c r="G31" s="38"/>
      <c r="I31" s="44"/>
    </row>
    <row r="32" spans="1:9" s="33" customFormat="1" ht="15" customHeight="1">
      <c r="A32" s="43" t="s">
        <v>89</v>
      </c>
      <c r="B32" s="49">
        <v>402.4</v>
      </c>
      <c r="C32" s="49">
        <v>232.39541372163512</v>
      </c>
      <c r="D32" s="45" t="s">
        <v>78</v>
      </c>
      <c r="E32" s="44"/>
      <c r="F32" s="38"/>
      <c r="G32" s="38"/>
      <c r="I32" s="44"/>
    </row>
    <row r="33" spans="1:7" ht="34.5" customHeight="1">
      <c r="A33" s="204" t="s">
        <v>169</v>
      </c>
      <c r="B33" s="204"/>
      <c r="C33" s="205" t="s">
        <v>128</v>
      </c>
      <c r="D33" s="205"/>
      <c r="F33" s="20"/>
      <c r="G33" s="20"/>
    </row>
    <row r="34" spans="1:7">
      <c r="B34" s="20"/>
      <c r="C34" s="20"/>
      <c r="F34" s="20"/>
      <c r="G34" s="20"/>
    </row>
    <row r="35" spans="1:7">
      <c r="B35" s="85"/>
      <c r="C35" s="85"/>
      <c r="F35" s="20"/>
      <c r="G35" s="20"/>
    </row>
    <row r="36" spans="1:7">
      <c r="B36" s="85"/>
      <c r="C36" s="85"/>
      <c r="F36" s="20"/>
      <c r="G36" s="20"/>
    </row>
    <row r="37" spans="1:7">
      <c r="B37" s="85"/>
      <c r="C37" s="85"/>
      <c r="F37" s="20"/>
      <c r="G37" s="20"/>
    </row>
    <row r="38" spans="1:7">
      <c r="B38" s="85"/>
      <c r="C38" s="85"/>
      <c r="F38" s="20"/>
      <c r="G38" s="20"/>
    </row>
    <row r="39" spans="1:7">
      <c r="B39" s="85"/>
      <c r="C39" s="85"/>
    </row>
    <row r="40" spans="1:7">
      <c r="B40" s="85"/>
      <c r="C40" s="85"/>
    </row>
    <row r="41" spans="1:7">
      <c r="B41" s="85"/>
      <c r="C41" s="85"/>
    </row>
    <row r="42" spans="1:7">
      <c r="B42" s="85"/>
    </row>
    <row r="45" spans="1:7">
      <c r="B45" s="85"/>
      <c r="C45" s="85"/>
    </row>
    <row r="46" spans="1:7">
      <c r="B46" s="85"/>
      <c r="C46" s="85"/>
    </row>
    <row r="47" spans="1:7">
      <c r="B47" s="85"/>
      <c r="C47" s="85"/>
    </row>
    <row r="48" spans="1:7">
      <c r="B48" s="85"/>
      <c r="C48" s="85"/>
    </row>
    <row r="49" spans="2:3">
      <c r="B49" s="85"/>
      <c r="C49" s="85"/>
    </row>
    <row r="50" spans="2:3">
      <c r="B50" s="85"/>
      <c r="C50" s="85"/>
    </row>
    <row r="51" spans="2:3">
      <c r="B51" s="85"/>
      <c r="C51" s="85"/>
    </row>
  </sheetData>
  <mergeCells count="8">
    <mergeCell ref="A1:D1"/>
    <mergeCell ref="A2:D2"/>
    <mergeCell ref="A19:D19"/>
    <mergeCell ref="A33:B33"/>
    <mergeCell ref="A15:B15"/>
    <mergeCell ref="A20:D20"/>
    <mergeCell ref="C15:D15"/>
    <mergeCell ref="C33:D33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56
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I29"/>
  <sheetViews>
    <sheetView view="pageBreakPreview" zoomScaleSheetLayoutView="100" workbookViewId="0">
      <selection sqref="A1:D1"/>
    </sheetView>
  </sheetViews>
  <sheetFormatPr defaultRowHeight="14.25"/>
  <cols>
    <col min="1" max="1" width="31.625" customWidth="1"/>
    <col min="2" max="3" width="10.125" customWidth="1"/>
    <col min="4" max="4" width="30.625" customWidth="1"/>
    <col min="5" max="5" width="11" customWidth="1"/>
    <col min="6" max="6" width="9.375" bestFit="1" customWidth="1"/>
  </cols>
  <sheetData>
    <row r="1" spans="1:9" ht="18.95" customHeight="1">
      <c r="A1" s="207" t="s">
        <v>145</v>
      </c>
      <c r="B1" s="207"/>
      <c r="C1" s="207"/>
      <c r="D1" s="207"/>
      <c r="F1" s="17"/>
      <c r="G1" s="17"/>
    </row>
    <row r="2" spans="1:9" s="9" customFormat="1" ht="30" customHeight="1">
      <c r="A2" s="203" t="s">
        <v>158</v>
      </c>
      <c r="B2" s="203"/>
      <c r="C2" s="203"/>
      <c r="D2" s="203"/>
      <c r="F2" s="17"/>
      <c r="G2" s="17"/>
    </row>
    <row r="3" spans="1:9" ht="5.0999999999999996" customHeight="1">
      <c r="A3" s="10"/>
      <c r="B3" s="10"/>
      <c r="C3" s="12"/>
      <c r="D3" s="10"/>
    </row>
    <row r="4" spans="1:9" ht="17.25" customHeight="1">
      <c r="A4" s="26" t="s">
        <v>23</v>
      </c>
      <c r="B4" s="4"/>
      <c r="C4" s="4"/>
      <c r="D4" s="5" t="s">
        <v>24</v>
      </c>
      <c r="F4" s="83"/>
      <c r="G4" s="83"/>
    </row>
    <row r="5" spans="1:9" ht="16.5" customHeight="1">
      <c r="A5" s="23" t="s">
        <v>87</v>
      </c>
      <c r="B5" s="37">
        <v>2013</v>
      </c>
      <c r="C5" s="37">
        <v>2012</v>
      </c>
      <c r="D5" s="24" t="s">
        <v>86</v>
      </c>
      <c r="F5" s="83"/>
      <c r="G5" s="83"/>
    </row>
    <row r="6" spans="1:9" s="33" customFormat="1" ht="15" customHeight="1">
      <c r="A6" s="35" t="s">
        <v>79</v>
      </c>
      <c r="B6" s="49">
        <v>3092.1045491479526</v>
      </c>
      <c r="C6" s="49">
        <v>2682.5716668369214</v>
      </c>
      <c r="D6" s="40" t="s">
        <v>70</v>
      </c>
      <c r="E6" s="44"/>
      <c r="F6" s="44"/>
      <c r="G6" s="44"/>
      <c r="I6" s="44"/>
    </row>
    <row r="7" spans="1:9" s="46" customFormat="1" ht="15" customHeight="1">
      <c r="A7" s="41" t="s">
        <v>80</v>
      </c>
      <c r="B7" s="49">
        <v>58.777000000000001</v>
      </c>
      <c r="C7" s="49">
        <v>63.814515649412186</v>
      </c>
      <c r="D7" s="40" t="s">
        <v>71</v>
      </c>
      <c r="E7" s="44"/>
      <c r="F7" s="44"/>
      <c r="G7" s="44"/>
      <c r="I7" s="44"/>
    </row>
    <row r="8" spans="1:9" s="33" customFormat="1" ht="15" customHeight="1">
      <c r="A8" s="42" t="s">
        <v>81</v>
      </c>
      <c r="B8" s="50">
        <v>52.6</v>
      </c>
      <c r="C8" s="50">
        <v>52.014515649412189</v>
      </c>
      <c r="D8" s="39" t="s">
        <v>73</v>
      </c>
      <c r="E8" s="44"/>
      <c r="F8" s="44"/>
      <c r="G8" s="44"/>
      <c r="I8" s="44"/>
    </row>
    <row r="9" spans="1:9" s="33" customFormat="1" ht="15" customHeight="1">
      <c r="A9" s="42" t="s">
        <v>82</v>
      </c>
      <c r="B9" s="50">
        <v>6.1770000000000014</v>
      </c>
      <c r="C9" s="50">
        <v>11.8</v>
      </c>
      <c r="D9" s="39" t="s">
        <v>72</v>
      </c>
      <c r="E9" s="44"/>
      <c r="F9" s="44"/>
      <c r="G9" s="44"/>
      <c r="I9" s="44"/>
    </row>
    <row r="10" spans="1:9" s="33" customFormat="1" ht="15" customHeight="1">
      <c r="A10" s="41" t="s">
        <v>83</v>
      </c>
      <c r="B10" s="49">
        <v>3150.8815491479527</v>
      </c>
      <c r="C10" s="49">
        <v>2746.3861824863334</v>
      </c>
      <c r="D10" s="40" t="s">
        <v>74</v>
      </c>
      <c r="E10" s="44"/>
      <c r="F10" s="44"/>
      <c r="G10" s="44"/>
      <c r="I10" s="44"/>
    </row>
    <row r="11" spans="1:9" s="33" customFormat="1" ht="15" customHeight="1">
      <c r="A11" s="42" t="s">
        <v>84</v>
      </c>
      <c r="B11" s="50">
        <v>485</v>
      </c>
      <c r="C11" s="50">
        <v>711.2</v>
      </c>
      <c r="D11" s="39" t="s">
        <v>75</v>
      </c>
      <c r="E11" s="44"/>
      <c r="F11" s="44"/>
      <c r="G11" s="44"/>
      <c r="I11" s="44"/>
    </row>
    <row r="12" spans="1:9" s="33" customFormat="1" ht="15" customHeight="1">
      <c r="A12" s="41" t="s">
        <v>174</v>
      </c>
      <c r="B12" s="49">
        <v>3635.8815491479527</v>
      </c>
      <c r="C12" s="49">
        <v>3457.6</v>
      </c>
      <c r="D12" s="40" t="s">
        <v>76</v>
      </c>
      <c r="E12" s="44"/>
      <c r="F12" s="44"/>
      <c r="G12" s="44"/>
      <c r="I12" s="44"/>
    </row>
    <row r="13" spans="1:9" s="33" customFormat="1" ht="20.25" customHeight="1">
      <c r="A13" s="36" t="s">
        <v>54</v>
      </c>
      <c r="B13" s="50">
        <v>3657.7060143691097</v>
      </c>
      <c r="C13" s="50">
        <v>3088.2</v>
      </c>
      <c r="D13" s="39" t="s">
        <v>77</v>
      </c>
      <c r="E13" s="44"/>
      <c r="F13" s="44"/>
      <c r="G13" s="44"/>
      <c r="I13" s="44"/>
    </row>
    <row r="14" spans="1:9" s="33" customFormat="1" ht="15" customHeight="1">
      <c r="A14" s="43" t="s">
        <v>89</v>
      </c>
      <c r="B14" s="115">
        <v>-21.82446522115697</v>
      </c>
      <c r="C14" s="115">
        <f>C12-C13</f>
        <v>369.40000000000009</v>
      </c>
      <c r="D14" s="45" t="s">
        <v>78</v>
      </c>
      <c r="E14" s="44"/>
      <c r="F14" s="44"/>
      <c r="G14" s="44"/>
    </row>
    <row r="15" spans="1:9" ht="34.5" customHeight="1">
      <c r="A15" s="208"/>
      <c r="B15" s="209"/>
      <c r="C15" s="58"/>
      <c r="D15" s="57"/>
      <c r="F15" s="20"/>
      <c r="G15" s="20"/>
    </row>
    <row r="16" spans="1:9" ht="15" customHeight="1">
      <c r="A16" s="7"/>
      <c r="B16" s="86"/>
      <c r="C16" s="86"/>
      <c r="D16" s="8"/>
      <c r="F16" s="21"/>
      <c r="G16" s="21"/>
    </row>
    <row r="17" spans="1:7" ht="15" customHeight="1">
      <c r="A17" s="7"/>
      <c r="B17" s="86"/>
      <c r="C17" s="86"/>
      <c r="D17" s="8"/>
      <c r="F17" s="21"/>
      <c r="G17" s="21"/>
    </row>
    <row r="18" spans="1:7">
      <c r="B18" s="86"/>
      <c r="C18" s="86"/>
    </row>
    <row r="19" spans="1:7">
      <c r="B19" s="86"/>
      <c r="C19" s="86"/>
    </row>
    <row r="20" spans="1:7">
      <c r="B20" s="86"/>
      <c r="C20" s="86"/>
    </row>
    <row r="21" spans="1:7">
      <c r="B21" s="86"/>
      <c r="C21" s="86"/>
    </row>
    <row r="22" spans="1:7">
      <c r="B22" s="86"/>
      <c r="C22" s="86"/>
    </row>
    <row r="26" spans="1:7">
      <c r="F26" s="20"/>
      <c r="G26" s="20"/>
    </row>
    <row r="27" spans="1:7">
      <c r="F27" s="20"/>
      <c r="G27" s="20"/>
    </row>
    <row r="28" spans="1:7">
      <c r="F28" s="20"/>
      <c r="G28" s="20"/>
    </row>
    <row r="29" spans="1:7">
      <c r="F29" s="20"/>
      <c r="G29" s="20"/>
    </row>
  </sheetData>
  <mergeCells count="3">
    <mergeCell ref="A1:D1"/>
    <mergeCell ref="A2:D2"/>
    <mergeCell ref="A15:B1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57
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29.875" customWidth="1"/>
    <col min="5" max="5" width="15.125" customWidth="1"/>
  </cols>
  <sheetData>
    <row r="1" spans="1:9" ht="18.95" customHeight="1">
      <c r="A1" s="202" t="s">
        <v>159</v>
      </c>
      <c r="B1" s="202"/>
      <c r="C1" s="202"/>
      <c r="D1" s="202"/>
      <c r="F1" s="20"/>
      <c r="G1" s="20"/>
    </row>
    <row r="2" spans="1:9" ht="16.5" customHeight="1">
      <c r="A2" s="203" t="s">
        <v>160</v>
      </c>
      <c r="B2" s="203"/>
      <c r="C2" s="203"/>
      <c r="D2" s="203"/>
      <c r="F2" s="20"/>
      <c r="G2" s="20"/>
    </row>
    <row r="3" spans="1:9" s="31" customFormat="1" ht="7.5" customHeight="1">
      <c r="A3" s="28"/>
      <c r="B3" s="29"/>
      <c r="C3" s="29"/>
      <c r="D3" s="30"/>
      <c r="F3" s="32"/>
      <c r="G3" s="32"/>
    </row>
    <row r="4" spans="1:9" ht="20.25" customHeight="1">
      <c r="A4" s="27" t="s">
        <v>120</v>
      </c>
      <c r="B4" s="4"/>
      <c r="C4" s="4"/>
      <c r="D4" s="5" t="s">
        <v>105</v>
      </c>
      <c r="F4" s="83"/>
      <c r="G4" s="83"/>
    </row>
    <row r="5" spans="1:9" ht="16.5" customHeight="1">
      <c r="A5" s="2" t="s">
        <v>164</v>
      </c>
      <c r="B5" s="89">
        <v>2013</v>
      </c>
      <c r="C5" s="89">
        <v>2012</v>
      </c>
      <c r="D5" s="24" t="s">
        <v>168</v>
      </c>
      <c r="F5" s="83"/>
      <c r="G5" s="83"/>
    </row>
    <row r="6" spans="1:9" ht="17.100000000000001" customHeight="1">
      <c r="A6" s="101" t="s">
        <v>161</v>
      </c>
      <c r="B6" s="89"/>
      <c r="C6" s="111"/>
      <c r="D6" s="113" t="s">
        <v>165</v>
      </c>
      <c r="F6" s="83"/>
      <c r="G6" s="83"/>
    </row>
    <row r="7" spans="1:9" s="33" customFormat="1" ht="17.100000000000001" customHeight="1">
      <c r="A7" s="104" t="s">
        <v>122</v>
      </c>
      <c r="B7" s="108">
        <v>2992.2101663657063</v>
      </c>
      <c r="C7" s="107">
        <v>2787.2</v>
      </c>
      <c r="D7" s="47" t="s">
        <v>121</v>
      </c>
      <c r="F7" s="44"/>
      <c r="G7" s="44"/>
      <c r="H7" s="44"/>
      <c r="I7" s="44"/>
    </row>
    <row r="8" spans="1:9" s="33" customFormat="1" ht="17.100000000000001" customHeight="1">
      <c r="A8" s="105" t="s">
        <v>95</v>
      </c>
      <c r="B8" s="108">
        <v>3802.135877390323</v>
      </c>
      <c r="C8" s="107">
        <v>3578.1</v>
      </c>
      <c r="D8" s="47" t="s">
        <v>90</v>
      </c>
      <c r="F8" s="44"/>
      <c r="G8" s="44"/>
      <c r="H8" s="44"/>
      <c r="I8" s="44"/>
    </row>
    <row r="9" spans="1:9" s="33" customFormat="1" ht="17.100000000000001" customHeight="1">
      <c r="A9" s="105" t="s">
        <v>96</v>
      </c>
      <c r="B9" s="108">
        <v>1817.3488346309341</v>
      </c>
      <c r="C9" s="107">
        <v>1631.4</v>
      </c>
      <c r="D9" s="47" t="s">
        <v>85</v>
      </c>
      <c r="F9" s="44"/>
      <c r="G9" s="44"/>
      <c r="H9" s="44"/>
      <c r="I9" s="44"/>
    </row>
    <row r="10" spans="1:9" ht="17.100000000000001" customHeight="1">
      <c r="A10" s="102" t="s">
        <v>162</v>
      </c>
      <c r="B10" s="109"/>
      <c r="C10" s="103"/>
      <c r="D10" s="114" t="s">
        <v>166</v>
      </c>
      <c r="F10" s="44"/>
      <c r="G10" s="44"/>
      <c r="H10" s="44"/>
      <c r="I10" s="44"/>
    </row>
    <row r="11" spans="1:9" s="33" customFormat="1" ht="17.100000000000001" customHeight="1">
      <c r="A11" s="104" t="s">
        <v>122</v>
      </c>
      <c r="B11" s="108">
        <v>3270.5141189202773</v>
      </c>
      <c r="C11" s="107">
        <v>2999.0513032964136</v>
      </c>
      <c r="D11" s="47" t="s">
        <v>121</v>
      </c>
      <c r="F11" s="44"/>
      <c r="G11" s="44"/>
      <c r="H11" s="44"/>
      <c r="I11" s="44"/>
    </row>
    <row r="12" spans="1:9" s="33" customFormat="1" ht="17.100000000000001" customHeight="1">
      <c r="A12" s="105" t="s">
        <v>95</v>
      </c>
      <c r="B12" s="108">
        <v>4248.4819884593408</v>
      </c>
      <c r="C12" s="107">
        <v>3908.4517890039606</v>
      </c>
      <c r="D12" s="47" t="s">
        <v>90</v>
      </c>
      <c r="F12" s="44"/>
      <c r="G12" s="44"/>
      <c r="H12" s="44"/>
      <c r="I12" s="44"/>
    </row>
    <row r="13" spans="1:9" s="33" customFormat="1" ht="17.100000000000001" customHeight="1">
      <c r="A13" s="105" t="s">
        <v>96</v>
      </c>
      <c r="B13" s="108">
        <v>1851.8943394013133</v>
      </c>
      <c r="C13" s="107">
        <v>1670.2535268874424</v>
      </c>
      <c r="D13" s="47" t="s">
        <v>85</v>
      </c>
      <c r="F13" s="44"/>
      <c r="G13" s="44"/>
      <c r="H13" s="44"/>
      <c r="I13" s="44"/>
    </row>
    <row r="14" spans="1:9" ht="17.100000000000001" customHeight="1">
      <c r="A14" s="102" t="s">
        <v>163</v>
      </c>
      <c r="B14" s="109"/>
      <c r="C14" s="103"/>
      <c r="D14" s="114" t="s">
        <v>167</v>
      </c>
      <c r="F14" s="44"/>
      <c r="G14" s="44"/>
      <c r="H14" s="44"/>
      <c r="I14" s="44"/>
    </row>
    <row r="15" spans="1:9" s="33" customFormat="1" ht="17.100000000000001" customHeight="1">
      <c r="A15" s="104" t="s">
        <v>122</v>
      </c>
      <c r="B15" s="108">
        <v>3555.5598773386605</v>
      </c>
      <c r="C15" s="107">
        <v>3431.5855439220309</v>
      </c>
      <c r="D15" s="47" t="s">
        <v>121</v>
      </c>
      <c r="F15" s="44"/>
      <c r="G15" s="44"/>
      <c r="H15" s="44"/>
      <c r="I15" s="44"/>
    </row>
    <row r="16" spans="1:9" s="33" customFormat="1" ht="17.100000000000001" customHeight="1">
      <c r="A16" s="105" t="s">
        <v>95</v>
      </c>
      <c r="B16" s="108">
        <v>4533.5226416987762</v>
      </c>
      <c r="C16" s="107">
        <v>4340.9497084487093</v>
      </c>
      <c r="D16" s="47" t="s">
        <v>90</v>
      </c>
      <c r="F16" s="44"/>
      <c r="G16" s="44"/>
      <c r="H16" s="44"/>
      <c r="I16" s="44"/>
    </row>
    <row r="17" spans="1:9" s="33" customFormat="1" ht="17.100000000000001" customHeight="1">
      <c r="A17" s="106" t="s">
        <v>125</v>
      </c>
      <c r="B17" s="110">
        <v>2136.947503285724</v>
      </c>
      <c r="C17" s="112">
        <v>2102.8408392951096</v>
      </c>
      <c r="D17" s="48" t="s">
        <v>85</v>
      </c>
      <c r="F17" s="44"/>
      <c r="G17" s="44"/>
      <c r="H17" s="44"/>
      <c r="I17" s="44"/>
    </row>
    <row r="18" spans="1:9" ht="43.5" customHeight="1">
      <c r="A18" s="204" t="s">
        <v>169</v>
      </c>
      <c r="B18" s="204"/>
      <c r="C18" s="210" t="s">
        <v>128</v>
      </c>
      <c r="D18" s="210"/>
    </row>
    <row r="19" spans="1:9">
      <c r="A19" s="15"/>
      <c r="D19" s="13"/>
    </row>
    <row r="20" spans="1:9" ht="35.1" customHeight="1">
      <c r="A20" s="15"/>
      <c r="D20" s="13"/>
    </row>
    <row r="21" spans="1:9">
      <c r="A21" s="15"/>
      <c r="D21" s="13"/>
    </row>
    <row r="22" spans="1:9">
      <c r="A22" s="15"/>
      <c r="D22" s="13"/>
    </row>
    <row r="23" spans="1:9">
      <c r="A23" s="15"/>
      <c r="D23" s="13"/>
    </row>
    <row r="24" spans="1:9">
      <c r="A24" s="15"/>
      <c r="D24" s="13"/>
    </row>
    <row r="25" spans="1:9">
      <c r="A25" s="15"/>
      <c r="D25" s="13"/>
    </row>
    <row r="26" spans="1:9">
      <c r="A26" s="15"/>
      <c r="D26" s="13"/>
    </row>
    <row r="27" spans="1:9">
      <c r="A27" s="15"/>
      <c r="D27" s="13"/>
    </row>
    <row r="28" spans="1:9">
      <c r="A28" s="15"/>
      <c r="D28" s="13"/>
    </row>
    <row r="29" spans="1:9">
      <c r="A29" s="15"/>
      <c r="D29" s="13"/>
    </row>
    <row r="30" spans="1:9">
      <c r="A30" s="15"/>
      <c r="D30" s="13"/>
    </row>
    <row r="31" spans="1:9">
      <c r="A31" s="15"/>
      <c r="D31" s="13"/>
    </row>
    <row r="32" spans="1:9">
      <c r="A32" s="15"/>
      <c r="D32" s="13"/>
    </row>
    <row r="33" spans="1:4">
      <c r="A33" s="15"/>
      <c r="D33" s="13"/>
    </row>
    <row r="34" spans="1:4">
      <c r="A34" s="15"/>
      <c r="D34" s="13"/>
    </row>
    <row r="35" spans="1:4">
      <c r="A35" s="15"/>
      <c r="D35" s="13"/>
    </row>
    <row r="36" spans="1:4">
      <c r="A36" s="15"/>
      <c r="D36" s="13"/>
    </row>
    <row r="37" spans="1:4">
      <c r="A37" s="15"/>
      <c r="D37" s="13"/>
    </row>
    <row r="38" spans="1:4">
      <c r="A38" s="15"/>
      <c r="D38" s="13"/>
    </row>
  </sheetData>
  <mergeCells count="4">
    <mergeCell ref="A18:B18"/>
    <mergeCell ref="A1:D1"/>
    <mergeCell ref="A2:D2"/>
    <mergeCell ref="C18:D1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58
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E32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2" width="9.625" customWidth="1"/>
    <col min="3" max="3" width="9.875" customWidth="1"/>
    <col min="4" max="4" width="32.375" customWidth="1"/>
  </cols>
  <sheetData>
    <row r="1" spans="1:5" ht="18.95" customHeight="1">
      <c r="A1" s="202" t="s">
        <v>177</v>
      </c>
      <c r="B1" s="202"/>
      <c r="C1" s="202"/>
      <c r="D1" s="202"/>
    </row>
    <row r="2" spans="1:5" ht="30" customHeight="1">
      <c r="A2" s="203" t="s">
        <v>178</v>
      </c>
      <c r="B2" s="203"/>
      <c r="C2" s="203"/>
      <c r="D2" s="203"/>
    </row>
    <row r="3" spans="1:5" ht="5.0999999999999996" customHeight="1">
      <c r="A3" s="12"/>
      <c r="B3" s="12"/>
      <c r="C3" s="12"/>
      <c r="D3" s="12"/>
    </row>
    <row r="4" spans="1:5" ht="17.25" customHeight="1">
      <c r="A4" s="26" t="s">
        <v>119</v>
      </c>
      <c r="B4" s="4"/>
      <c r="C4" s="4"/>
      <c r="D4" s="5" t="s">
        <v>24</v>
      </c>
    </row>
    <row r="5" spans="1:5" ht="16.5" customHeight="1">
      <c r="A5" s="2" t="s">
        <v>0</v>
      </c>
      <c r="B5" s="136">
        <v>2013</v>
      </c>
      <c r="C5" s="136">
        <v>2012</v>
      </c>
      <c r="D5" s="24" t="s">
        <v>1</v>
      </c>
    </row>
    <row r="6" spans="1:5" s="33" customFormat="1" ht="14.25" customHeight="1">
      <c r="A6" s="2" t="s">
        <v>109</v>
      </c>
      <c r="B6" s="51">
        <v>563.79999999999995</v>
      </c>
      <c r="C6" s="51">
        <v>654.70000000000005</v>
      </c>
      <c r="D6" s="126" t="s">
        <v>25</v>
      </c>
      <c r="E6" s="44"/>
    </row>
    <row r="7" spans="1:5" s="33" customFormat="1" ht="24.75" customHeight="1">
      <c r="A7" s="128" t="s">
        <v>110</v>
      </c>
      <c r="B7" s="51">
        <v>2614.1</v>
      </c>
      <c r="C7" s="51">
        <v>2532.6</v>
      </c>
      <c r="D7" s="126" t="s">
        <v>2</v>
      </c>
      <c r="E7" s="44"/>
    </row>
    <row r="8" spans="1:5" s="33" customFormat="1" ht="15" customHeight="1">
      <c r="A8" s="125" t="s">
        <v>111</v>
      </c>
      <c r="B8" s="21">
        <v>82.100000000000009</v>
      </c>
      <c r="C8" s="21">
        <f>'p1 rwb'!C8+'P1 Gaza (2)'!C8</f>
        <v>51.19246421409278</v>
      </c>
      <c r="D8" s="124" t="s">
        <v>3</v>
      </c>
      <c r="E8" s="44"/>
    </row>
    <row r="9" spans="1:5" s="33" customFormat="1" ht="15" customHeight="1">
      <c r="A9" s="125" t="s">
        <v>4</v>
      </c>
      <c r="B9" s="21">
        <v>2179.9</v>
      </c>
      <c r="C9" s="21">
        <f>'p1 rwb'!C9+'P1 Gaza (2)'!C9</f>
        <v>2235</v>
      </c>
      <c r="D9" s="124" t="s">
        <v>26</v>
      </c>
      <c r="E9" s="44"/>
    </row>
    <row r="10" spans="1:5" s="33" customFormat="1" ht="15" customHeight="1">
      <c r="A10" s="125" t="s">
        <v>106</v>
      </c>
      <c r="B10" s="21">
        <v>260.10000000000002</v>
      </c>
      <c r="C10" s="21">
        <v>157.80000000000001</v>
      </c>
      <c r="D10" s="124" t="s">
        <v>88</v>
      </c>
      <c r="E10" s="44"/>
    </row>
    <row r="11" spans="1:5" s="33" customFormat="1" ht="25.5" customHeight="1">
      <c r="A11" s="125" t="s">
        <v>30</v>
      </c>
      <c r="B11" s="21">
        <v>92</v>
      </c>
      <c r="C11" s="21">
        <v>88.600000000000009</v>
      </c>
      <c r="D11" s="124" t="s">
        <v>103</v>
      </c>
      <c r="E11" s="44"/>
    </row>
    <row r="12" spans="1:5" s="33" customFormat="1" ht="15" customHeight="1">
      <c r="A12" s="128" t="s">
        <v>5</v>
      </c>
      <c r="B12" s="51">
        <v>1360.5</v>
      </c>
      <c r="C12" s="51">
        <v>1351.6</v>
      </c>
      <c r="D12" s="126" t="s">
        <v>6</v>
      </c>
      <c r="E12" s="44"/>
    </row>
    <row r="13" spans="1:5" s="33" customFormat="1" ht="15" customHeight="1">
      <c r="A13" s="128" t="s">
        <v>108</v>
      </c>
      <c r="B13" s="51">
        <v>1664.1</v>
      </c>
      <c r="C13" s="51">
        <v>1596.9</v>
      </c>
      <c r="D13" s="126" t="s">
        <v>123</v>
      </c>
      <c r="E13" s="44"/>
    </row>
    <row r="14" spans="1:5" s="33" customFormat="1" ht="15" customHeight="1">
      <c r="A14" s="128" t="s">
        <v>113</v>
      </c>
      <c r="B14" s="51">
        <v>281.10000000000002</v>
      </c>
      <c r="C14" s="51">
        <v>259.8</v>
      </c>
      <c r="D14" s="126" t="s">
        <v>27</v>
      </c>
      <c r="E14" s="44"/>
    </row>
    <row r="15" spans="1:5" s="33" customFormat="1" ht="15" customHeight="1">
      <c r="A15" s="128" t="s">
        <v>32</v>
      </c>
      <c r="B15" s="51">
        <v>308.5</v>
      </c>
      <c r="C15" s="51">
        <v>313.39999999999998</v>
      </c>
      <c r="D15" s="126" t="s">
        <v>97</v>
      </c>
      <c r="E15" s="44"/>
    </row>
    <row r="16" spans="1:5" s="33" customFormat="1" ht="15" customHeight="1">
      <c r="A16" s="128" t="s">
        <v>33</v>
      </c>
      <c r="B16" s="51">
        <v>565.30000000000007</v>
      </c>
      <c r="C16" s="51">
        <v>544.5</v>
      </c>
      <c r="D16" s="126" t="s">
        <v>28</v>
      </c>
      <c r="E16" s="44"/>
    </row>
    <row r="17" spans="1:5" s="33" customFormat="1" ht="15" customHeight="1">
      <c r="A17" s="128" t="s">
        <v>7</v>
      </c>
      <c r="B17" s="51">
        <v>1879</v>
      </c>
      <c r="C17" s="51">
        <v>1794.3000000000002</v>
      </c>
      <c r="D17" s="126" t="s">
        <v>8</v>
      </c>
      <c r="E17" s="44"/>
    </row>
    <row r="18" spans="1:5" s="33" customFormat="1" ht="27.75" customHeight="1">
      <c r="A18" s="125" t="s">
        <v>34</v>
      </c>
      <c r="B18" s="21">
        <v>161.69999999999999</v>
      </c>
      <c r="C18" s="21">
        <v>141.30000000000001</v>
      </c>
      <c r="D18" s="124" t="s">
        <v>98</v>
      </c>
      <c r="E18" s="44"/>
    </row>
    <row r="19" spans="1:5" s="33" customFormat="1" ht="15" customHeight="1">
      <c r="A19" s="125" t="s">
        <v>35</v>
      </c>
      <c r="B19" s="21">
        <v>295.29999999999995</v>
      </c>
      <c r="C19" s="21">
        <v>284.89999999999998</v>
      </c>
      <c r="D19" s="124" t="s">
        <v>99</v>
      </c>
      <c r="E19" s="44"/>
    </row>
    <row r="20" spans="1:5" s="33" customFormat="1" ht="27.75" customHeight="1">
      <c r="A20" s="125" t="s">
        <v>36</v>
      </c>
      <c r="B20" s="21">
        <v>149.5</v>
      </c>
      <c r="C20" s="21">
        <v>109.3</v>
      </c>
      <c r="D20" s="124" t="s">
        <v>100</v>
      </c>
      <c r="E20" s="44"/>
    </row>
    <row r="21" spans="1:5" s="33" customFormat="1" ht="24" customHeight="1">
      <c r="A21" s="125" t="s">
        <v>37</v>
      </c>
      <c r="B21" s="21">
        <v>71.5</v>
      </c>
      <c r="C21" s="21">
        <v>57.900000000000006</v>
      </c>
      <c r="D21" s="124" t="s">
        <v>101</v>
      </c>
      <c r="E21" s="44"/>
    </row>
    <row r="22" spans="1:5" s="33" customFormat="1" ht="15" customHeight="1">
      <c r="A22" s="125" t="s">
        <v>9</v>
      </c>
      <c r="B22" s="21">
        <v>577</v>
      </c>
      <c r="C22" s="21">
        <v>567.79999999999995</v>
      </c>
      <c r="D22" s="124" t="s">
        <v>10</v>
      </c>
      <c r="E22" s="44"/>
    </row>
    <row r="23" spans="1:5" s="33" customFormat="1" ht="15" customHeight="1">
      <c r="A23" s="125" t="s">
        <v>38</v>
      </c>
      <c r="B23" s="21">
        <v>387.2</v>
      </c>
      <c r="C23" s="21">
        <v>377.29999999999995</v>
      </c>
      <c r="D23" s="124" t="s">
        <v>11</v>
      </c>
      <c r="E23" s="44"/>
    </row>
    <row r="24" spans="1:5" s="33" customFormat="1" ht="15" customHeight="1">
      <c r="A24" s="125" t="s">
        <v>39</v>
      </c>
      <c r="B24" s="21">
        <v>51.699999999999996</v>
      </c>
      <c r="C24" s="21">
        <v>58</v>
      </c>
      <c r="D24" s="124" t="s">
        <v>29</v>
      </c>
      <c r="E24" s="44"/>
    </row>
    <row r="25" spans="1:5" s="33" customFormat="1" ht="15" customHeight="1">
      <c r="A25" s="125" t="s">
        <v>40</v>
      </c>
      <c r="B25" s="21">
        <v>185.1</v>
      </c>
      <c r="C25" s="21">
        <v>197.8</v>
      </c>
      <c r="D25" s="124" t="s">
        <v>102</v>
      </c>
      <c r="E25" s="44"/>
    </row>
    <row r="26" spans="1:5" s="33" customFormat="1" ht="15" customHeight="1">
      <c r="A26" s="128" t="s">
        <v>107</v>
      </c>
      <c r="B26" s="51">
        <v>1880.5</v>
      </c>
      <c r="C26" s="51">
        <v>1909.1</v>
      </c>
      <c r="D26" s="126" t="s">
        <v>13</v>
      </c>
      <c r="E26" s="44"/>
    </row>
    <row r="27" spans="1:5" s="33" customFormat="1" ht="15" customHeight="1">
      <c r="A27" s="128" t="s">
        <v>112</v>
      </c>
      <c r="B27" s="51">
        <v>3.8</v>
      </c>
      <c r="C27" s="51">
        <v>3.9000000000000004</v>
      </c>
      <c r="D27" s="126" t="s">
        <v>14</v>
      </c>
      <c r="E27" s="44"/>
    </row>
    <row r="28" spans="1:5" s="33" customFormat="1" ht="15" customHeight="1">
      <c r="A28" s="125" t="s">
        <v>15</v>
      </c>
      <c r="B28" s="21">
        <v>0</v>
      </c>
      <c r="C28" s="21">
        <v>0</v>
      </c>
      <c r="D28" s="124" t="s">
        <v>16</v>
      </c>
      <c r="E28" s="44"/>
    </row>
    <row r="29" spans="1:5" s="33" customFormat="1" ht="15" customHeight="1">
      <c r="A29" s="125" t="s">
        <v>17</v>
      </c>
      <c r="B29" s="21">
        <v>389.7</v>
      </c>
      <c r="C29" s="21">
        <v>373.3</v>
      </c>
      <c r="D29" s="124" t="s">
        <v>18</v>
      </c>
      <c r="E29" s="44"/>
    </row>
    <row r="30" spans="1:5" s="33" customFormat="1" ht="15" customHeight="1">
      <c r="A30" s="125" t="s">
        <v>19</v>
      </c>
      <c r="B30" s="21">
        <v>488.8</v>
      </c>
      <c r="C30" s="21">
        <v>498.5</v>
      </c>
      <c r="D30" s="127" t="s">
        <v>20</v>
      </c>
      <c r="E30" s="44"/>
    </row>
    <row r="31" spans="1:5" s="33" customFormat="1" ht="15" customHeight="1">
      <c r="A31" s="130" t="s">
        <v>93</v>
      </c>
      <c r="B31" s="137">
        <v>11999.2</v>
      </c>
      <c r="C31" s="137">
        <v>11832.6</v>
      </c>
      <c r="D31" s="129" t="s">
        <v>94</v>
      </c>
      <c r="E31" s="44"/>
    </row>
    <row r="32" spans="1:5" ht="34.5" customHeight="1">
      <c r="A32" s="204" t="s">
        <v>169</v>
      </c>
      <c r="B32" s="204"/>
      <c r="C32" s="211" t="s">
        <v>128</v>
      </c>
      <c r="D32" s="211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orientation="portrait" r:id="rId1"/>
  <headerFooter>
    <oddHeader>&amp;L&amp;"+,Regular"&amp;7PCBS: National Accounts at Current and Constant Prices 2013&amp;R&amp;"Simplified Arabic,Regular"&amp;7&amp;K00+000ء&amp;K01+000PCBS: الحسابات القومية بالأسعار الجارية والثابتة 2013</oddHeader>
    <oddFooter>&amp;C&amp;9 61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D32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1.375" customWidth="1"/>
  </cols>
  <sheetData>
    <row r="1" spans="1:4" ht="18" customHeight="1">
      <c r="A1" s="202" t="s">
        <v>179</v>
      </c>
      <c r="B1" s="202"/>
      <c r="C1" s="202"/>
      <c r="D1" s="202"/>
    </row>
    <row r="2" spans="1:4" ht="35.25" customHeight="1">
      <c r="A2" s="203" t="s">
        <v>180</v>
      </c>
      <c r="B2" s="203"/>
      <c r="C2" s="203"/>
      <c r="D2" s="203"/>
    </row>
    <row r="3" spans="1:4" ht="5.0999999999999996" customHeight="1">
      <c r="A3" s="12"/>
      <c r="B3" s="12"/>
      <c r="C3" s="12"/>
      <c r="D3" s="12"/>
    </row>
    <row r="4" spans="1:4" ht="17.25" customHeight="1">
      <c r="A4" s="26" t="s">
        <v>119</v>
      </c>
      <c r="B4" s="4"/>
      <c r="C4" s="4"/>
      <c r="D4" s="5" t="s">
        <v>24</v>
      </c>
    </row>
    <row r="5" spans="1:4" ht="16.5" customHeight="1">
      <c r="A5" s="23" t="s">
        <v>0</v>
      </c>
      <c r="B5" s="136">
        <v>2013</v>
      </c>
      <c r="C5" s="136">
        <v>2012</v>
      </c>
      <c r="D5" s="138" t="s">
        <v>1</v>
      </c>
    </row>
    <row r="6" spans="1:4" s="33" customFormat="1" ht="15" customHeight="1">
      <c r="A6" s="128" t="s">
        <v>109</v>
      </c>
      <c r="B6" s="51">
        <v>383.1</v>
      </c>
      <c r="C6" s="51">
        <v>478.9</v>
      </c>
      <c r="D6" s="126" t="s">
        <v>25</v>
      </c>
    </row>
    <row r="7" spans="1:4" s="33" customFormat="1" ht="24.95" customHeight="1">
      <c r="A7" s="128" t="s">
        <v>110</v>
      </c>
      <c r="B7" s="51">
        <v>2113.1</v>
      </c>
      <c r="C7" s="51">
        <v>2037</v>
      </c>
      <c r="D7" s="126" t="s">
        <v>2</v>
      </c>
    </row>
    <row r="8" spans="1:4" s="33" customFormat="1" ht="15" customHeight="1">
      <c r="A8" s="125" t="s">
        <v>111</v>
      </c>
      <c r="B8" s="21">
        <v>79.7</v>
      </c>
      <c r="C8" s="21">
        <v>48.3</v>
      </c>
      <c r="D8" s="124" t="s">
        <v>3</v>
      </c>
    </row>
    <row r="9" spans="1:4" s="33" customFormat="1" ht="15" customHeight="1">
      <c r="A9" s="125" t="s">
        <v>4</v>
      </c>
      <c r="B9" s="21">
        <v>1860.9</v>
      </c>
      <c r="C9" s="21">
        <v>1843.4</v>
      </c>
      <c r="D9" s="124" t="s">
        <v>26</v>
      </c>
    </row>
    <row r="10" spans="1:4" s="33" customFormat="1" ht="24.95" customHeight="1">
      <c r="A10" s="125" t="s">
        <v>106</v>
      </c>
      <c r="B10" s="21">
        <v>96.8</v>
      </c>
      <c r="C10" s="21">
        <v>72.900000000000006</v>
      </c>
      <c r="D10" s="124" t="s">
        <v>88</v>
      </c>
    </row>
    <row r="11" spans="1:4" s="33" customFormat="1" ht="26.25" customHeight="1">
      <c r="A11" s="125" t="s">
        <v>30</v>
      </c>
      <c r="B11" s="21">
        <v>75.7</v>
      </c>
      <c r="C11" s="21">
        <v>72.400000000000006</v>
      </c>
      <c r="D11" s="124" t="s">
        <v>103</v>
      </c>
    </row>
    <row r="12" spans="1:4" s="33" customFormat="1" ht="15" customHeight="1">
      <c r="A12" s="128" t="s">
        <v>5</v>
      </c>
      <c r="B12" s="51">
        <v>853.3</v>
      </c>
      <c r="C12" s="51">
        <v>853.5</v>
      </c>
      <c r="D12" s="126" t="s">
        <v>6</v>
      </c>
    </row>
    <row r="13" spans="1:4" s="33" customFormat="1" ht="27" customHeight="1">
      <c r="A13" s="128" t="s">
        <v>108</v>
      </c>
      <c r="B13" s="51">
        <v>1255</v>
      </c>
      <c r="C13" s="51">
        <v>1266.9000000000001</v>
      </c>
      <c r="D13" s="126" t="s">
        <v>123</v>
      </c>
    </row>
    <row r="14" spans="1:4" s="33" customFormat="1" ht="15" customHeight="1">
      <c r="A14" s="128" t="s">
        <v>113</v>
      </c>
      <c r="B14" s="51">
        <v>233.1</v>
      </c>
      <c r="C14" s="51">
        <v>218.6</v>
      </c>
      <c r="D14" s="126" t="s">
        <v>27</v>
      </c>
    </row>
    <row r="15" spans="1:4" s="33" customFormat="1" ht="15" customHeight="1">
      <c r="A15" s="128" t="s">
        <v>32</v>
      </c>
      <c r="B15" s="51">
        <v>271.89999999999998</v>
      </c>
      <c r="C15" s="51">
        <v>277.5</v>
      </c>
      <c r="D15" s="126" t="s">
        <v>97</v>
      </c>
    </row>
    <row r="16" spans="1:4" s="33" customFormat="1" ht="15" customHeight="1">
      <c r="A16" s="128" t="s">
        <v>33</v>
      </c>
      <c r="B16" s="51">
        <v>553.20000000000005</v>
      </c>
      <c r="C16" s="51">
        <v>532.9</v>
      </c>
      <c r="D16" s="126" t="s">
        <v>28</v>
      </c>
    </row>
    <row r="17" spans="1:4" s="33" customFormat="1" ht="15" customHeight="1">
      <c r="A17" s="128" t="s">
        <v>7</v>
      </c>
      <c r="B17" s="51">
        <v>1237</v>
      </c>
      <c r="C17" s="51">
        <v>1190.9000000000001</v>
      </c>
      <c r="D17" s="126" t="s">
        <v>8</v>
      </c>
    </row>
    <row r="18" spans="1:4" s="33" customFormat="1" ht="27" customHeight="1">
      <c r="A18" s="125" t="s">
        <v>34</v>
      </c>
      <c r="B18" s="21">
        <v>110.5</v>
      </c>
      <c r="C18" s="21">
        <v>101</v>
      </c>
      <c r="D18" s="124" t="s">
        <v>98</v>
      </c>
    </row>
    <row r="19" spans="1:4" s="33" customFormat="1" ht="15" customHeight="1">
      <c r="A19" s="125" t="s">
        <v>35</v>
      </c>
      <c r="B19" s="21">
        <v>201.7</v>
      </c>
      <c r="C19" s="21">
        <v>204.9</v>
      </c>
      <c r="D19" s="124" t="s">
        <v>99</v>
      </c>
    </row>
    <row r="20" spans="1:4" s="33" customFormat="1" ht="28.5" customHeight="1">
      <c r="A20" s="125" t="s">
        <v>36</v>
      </c>
      <c r="B20" s="21">
        <v>131.4</v>
      </c>
      <c r="C20" s="21">
        <v>91</v>
      </c>
      <c r="D20" s="124" t="s">
        <v>100</v>
      </c>
    </row>
    <row r="21" spans="1:4" s="33" customFormat="1" ht="24" customHeight="1">
      <c r="A21" s="125" t="s">
        <v>37</v>
      </c>
      <c r="B21" s="21">
        <v>60.4</v>
      </c>
      <c r="C21" s="21">
        <v>46.2</v>
      </c>
      <c r="D21" s="124" t="s">
        <v>101</v>
      </c>
    </row>
    <row r="22" spans="1:4" s="33" customFormat="1" ht="15" customHeight="1">
      <c r="A22" s="125" t="s">
        <v>9</v>
      </c>
      <c r="B22" s="21">
        <v>372</v>
      </c>
      <c r="C22" s="21">
        <v>360.1</v>
      </c>
      <c r="D22" s="124" t="s">
        <v>10</v>
      </c>
    </row>
    <row r="23" spans="1:4" s="33" customFormat="1" ht="15" customHeight="1">
      <c r="A23" s="125" t="s">
        <v>38</v>
      </c>
      <c r="B23" s="21">
        <v>213.2</v>
      </c>
      <c r="C23" s="21">
        <v>214.7</v>
      </c>
      <c r="D23" s="124" t="s">
        <v>11</v>
      </c>
    </row>
    <row r="24" spans="1:4" s="33" customFormat="1" ht="15" customHeight="1">
      <c r="A24" s="125" t="s">
        <v>39</v>
      </c>
      <c r="B24" s="21">
        <v>33.799999999999997</v>
      </c>
      <c r="C24" s="21">
        <v>45.7</v>
      </c>
      <c r="D24" s="124" t="s">
        <v>29</v>
      </c>
    </row>
    <row r="25" spans="1:4" s="33" customFormat="1" ht="15" customHeight="1">
      <c r="A25" s="125" t="s">
        <v>40</v>
      </c>
      <c r="B25" s="21">
        <v>114</v>
      </c>
      <c r="C25" s="21">
        <v>127.3</v>
      </c>
      <c r="D25" s="124" t="s">
        <v>102</v>
      </c>
    </row>
    <row r="26" spans="1:4" s="33" customFormat="1" ht="15" customHeight="1">
      <c r="A26" s="128" t="s">
        <v>107</v>
      </c>
      <c r="B26" s="51">
        <v>1001.3</v>
      </c>
      <c r="C26" s="51">
        <v>1029.2</v>
      </c>
      <c r="D26" s="126" t="s">
        <v>13</v>
      </c>
    </row>
    <row r="27" spans="1:4" s="33" customFormat="1" ht="15" customHeight="1">
      <c r="A27" s="128" t="s">
        <v>112</v>
      </c>
      <c r="B27" s="51">
        <v>2.6</v>
      </c>
      <c r="C27" s="51">
        <v>2.7</v>
      </c>
      <c r="D27" s="126" t="s">
        <v>14</v>
      </c>
    </row>
    <row r="28" spans="1:4" s="33" customFormat="1" ht="15" customHeight="1">
      <c r="A28" s="125" t="s">
        <v>15</v>
      </c>
      <c r="B28" s="21">
        <v>0</v>
      </c>
      <c r="C28" s="21">
        <v>0</v>
      </c>
      <c r="D28" s="124" t="s">
        <v>16</v>
      </c>
    </row>
    <row r="29" spans="1:4" s="33" customFormat="1" ht="15" customHeight="1">
      <c r="A29" s="125" t="s">
        <v>17</v>
      </c>
      <c r="B29" s="21">
        <v>372.4</v>
      </c>
      <c r="C29" s="21">
        <v>357</v>
      </c>
      <c r="D29" s="124" t="s">
        <v>18</v>
      </c>
    </row>
    <row r="30" spans="1:4" s="33" customFormat="1" ht="15" customHeight="1">
      <c r="A30" s="125" t="s">
        <v>19</v>
      </c>
      <c r="B30" s="21">
        <v>465.2</v>
      </c>
      <c r="C30" s="21">
        <v>477.4</v>
      </c>
      <c r="D30" s="127" t="s">
        <v>20</v>
      </c>
    </row>
    <row r="31" spans="1:4" s="33" customFormat="1" ht="15" customHeight="1">
      <c r="A31" s="130" t="s">
        <v>93</v>
      </c>
      <c r="B31" s="52">
        <v>8741.2000000000007</v>
      </c>
      <c r="C31" s="137">
        <v>8722.5</v>
      </c>
      <c r="D31" s="129" t="s">
        <v>94</v>
      </c>
    </row>
    <row r="32" spans="1:4" ht="34.5" customHeight="1">
      <c r="A32" s="204" t="s">
        <v>169</v>
      </c>
      <c r="B32" s="204"/>
      <c r="C32" s="211" t="s">
        <v>128</v>
      </c>
      <c r="D32" s="211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2013&amp;R&amp;"Simplified Arabic,Regular"&amp;7&amp;K00+000ء&amp;K01+000PCBS: الحسابات القومية بالأسعار الجارية والثابتة 2013</oddHeader>
    <oddFooter>&amp;C&amp;9 62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D31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3.875" customWidth="1"/>
  </cols>
  <sheetData>
    <row r="1" spans="1:4" ht="19.5" customHeight="1">
      <c r="A1" s="202" t="s">
        <v>181</v>
      </c>
      <c r="B1" s="202"/>
      <c r="C1" s="202"/>
      <c r="D1" s="202"/>
    </row>
    <row r="2" spans="1:4" ht="30" customHeight="1">
      <c r="A2" s="203" t="s">
        <v>182</v>
      </c>
      <c r="B2" s="203"/>
      <c r="C2" s="203"/>
      <c r="D2" s="203"/>
    </row>
    <row r="3" spans="1:4" ht="5.0999999999999996" customHeight="1">
      <c r="A3" s="12"/>
      <c r="B3" s="12"/>
      <c r="C3" s="12"/>
      <c r="D3" s="12"/>
    </row>
    <row r="4" spans="1:4" ht="17.25" customHeight="1">
      <c r="A4" s="26" t="s">
        <v>119</v>
      </c>
      <c r="B4" s="4"/>
      <c r="C4" s="4"/>
      <c r="D4" s="5" t="s">
        <v>24</v>
      </c>
    </row>
    <row r="5" spans="1:4" ht="16.5" customHeight="1">
      <c r="A5" s="23" t="s">
        <v>0</v>
      </c>
      <c r="B5" s="136">
        <v>2013</v>
      </c>
      <c r="C5" s="136">
        <v>2012</v>
      </c>
      <c r="D5" s="138" t="s">
        <v>1</v>
      </c>
    </row>
    <row r="6" spans="1:4" s="33" customFormat="1" ht="15" customHeight="1">
      <c r="A6" s="128" t="s">
        <v>109</v>
      </c>
      <c r="B6" s="51">
        <v>180.7</v>
      </c>
      <c r="C6" s="51">
        <v>175.8</v>
      </c>
      <c r="D6" s="126" t="s">
        <v>25</v>
      </c>
    </row>
    <row r="7" spans="1:4" s="33" customFormat="1" ht="24.95" customHeight="1">
      <c r="A7" s="128" t="s">
        <v>110</v>
      </c>
      <c r="B7" s="51">
        <v>501</v>
      </c>
      <c r="C7" s="51">
        <v>495.6</v>
      </c>
      <c r="D7" s="126" t="s">
        <v>2</v>
      </c>
    </row>
    <row r="8" spans="1:4" s="33" customFormat="1" ht="15" customHeight="1">
      <c r="A8" s="125" t="s">
        <v>111</v>
      </c>
      <c r="B8" s="21">
        <v>2.4</v>
      </c>
      <c r="C8" s="21">
        <v>2.8924642140927808</v>
      </c>
      <c r="D8" s="124" t="s">
        <v>3</v>
      </c>
    </row>
    <row r="9" spans="1:4" s="33" customFormat="1" ht="15" customHeight="1">
      <c r="A9" s="125" t="s">
        <v>4</v>
      </c>
      <c r="B9" s="21">
        <v>319</v>
      </c>
      <c r="C9" s="21">
        <v>391.6</v>
      </c>
      <c r="D9" s="124" t="s">
        <v>26</v>
      </c>
    </row>
    <row r="10" spans="1:4" s="33" customFormat="1" ht="24.95" customHeight="1">
      <c r="A10" s="125" t="s">
        <v>106</v>
      </c>
      <c r="B10" s="21">
        <v>163.30000000000001</v>
      </c>
      <c r="C10" s="21">
        <v>84.9</v>
      </c>
      <c r="D10" s="124" t="s">
        <v>88</v>
      </c>
    </row>
    <row r="11" spans="1:4" s="33" customFormat="1" ht="27" customHeight="1">
      <c r="A11" s="125" t="s">
        <v>30</v>
      </c>
      <c r="B11" s="21">
        <v>16.3</v>
      </c>
      <c r="C11" s="21">
        <v>16.2</v>
      </c>
      <c r="D11" s="124" t="s">
        <v>103</v>
      </c>
    </row>
    <row r="12" spans="1:4" s="33" customFormat="1" ht="15" customHeight="1">
      <c r="A12" s="128" t="s">
        <v>5</v>
      </c>
      <c r="B12" s="51">
        <v>507.2</v>
      </c>
      <c r="C12" s="51">
        <v>498.1</v>
      </c>
      <c r="D12" s="126" t="s">
        <v>6</v>
      </c>
    </row>
    <row r="13" spans="1:4" s="33" customFormat="1" ht="24.75" customHeight="1">
      <c r="A13" s="128" t="s">
        <v>108</v>
      </c>
      <c r="B13" s="51">
        <v>409.1</v>
      </c>
      <c r="C13" s="51">
        <v>330</v>
      </c>
      <c r="D13" s="126" t="s">
        <v>123</v>
      </c>
    </row>
    <row r="14" spans="1:4" s="33" customFormat="1" ht="15" customHeight="1">
      <c r="A14" s="128" t="s">
        <v>113</v>
      </c>
      <c r="B14" s="51">
        <v>48</v>
      </c>
      <c r="C14" s="51">
        <v>41.2</v>
      </c>
      <c r="D14" s="126" t="s">
        <v>27</v>
      </c>
    </row>
    <row r="15" spans="1:4" s="33" customFormat="1" ht="15" customHeight="1">
      <c r="A15" s="128" t="s">
        <v>32</v>
      </c>
      <c r="B15" s="51">
        <v>36.6</v>
      </c>
      <c r="C15" s="51">
        <v>35.9</v>
      </c>
      <c r="D15" s="126" t="s">
        <v>97</v>
      </c>
    </row>
    <row r="16" spans="1:4" s="33" customFormat="1" ht="15" customHeight="1">
      <c r="A16" s="128" t="s">
        <v>33</v>
      </c>
      <c r="B16" s="51">
        <v>12.1</v>
      </c>
      <c r="C16" s="51">
        <v>11.6</v>
      </c>
      <c r="D16" s="126" t="s">
        <v>28</v>
      </c>
    </row>
    <row r="17" spans="1:4" s="33" customFormat="1" ht="15" customHeight="1">
      <c r="A17" s="128" t="s">
        <v>7</v>
      </c>
      <c r="B17" s="51">
        <v>642</v>
      </c>
      <c r="C17" s="51">
        <v>603.4</v>
      </c>
      <c r="D17" s="126" t="s">
        <v>8</v>
      </c>
    </row>
    <row r="18" spans="1:4" s="33" customFormat="1" ht="24.75" customHeight="1">
      <c r="A18" s="125" t="s">
        <v>34</v>
      </c>
      <c r="B18" s="21">
        <v>51.2</v>
      </c>
      <c r="C18" s="21">
        <v>40.299999999999997</v>
      </c>
      <c r="D18" s="124" t="s">
        <v>98</v>
      </c>
    </row>
    <row r="19" spans="1:4" s="33" customFormat="1" ht="15" customHeight="1">
      <c r="A19" s="125" t="s">
        <v>35</v>
      </c>
      <c r="B19" s="21">
        <v>93.6</v>
      </c>
      <c r="C19" s="21">
        <v>80</v>
      </c>
      <c r="D19" s="124" t="s">
        <v>99</v>
      </c>
    </row>
    <row r="20" spans="1:4" s="33" customFormat="1" ht="28.5" customHeight="1">
      <c r="A20" s="125" t="s">
        <v>36</v>
      </c>
      <c r="B20" s="21">
        <v>18.100000000000001</v>
      </c>
      <c r="C20" s="21">
        <v>18.3</v>
      </c>
      <c r="D20" s="124" t="s">
        <v>100</v>
      </c>
    </row>
    <row r="21" spans="1:4" s="33" customFormat="1" ht="24" customHeight="1">
      <c r="A21" s="125" t="s">
        <v>37</v>
      </c>
      <c r="B21" s="21">
        <v>11.1</v>
      </c>
      <c r="C21" s="21">
        <v>11.7</v>
      </c>
      <c r="D21" s="124" t="s">
        <v>101</v>
      </c>
    </row>
    <row r="22" spans="1:4" s="33" customFormat="1" ht="15" customHeight="1">
      <c r="A22" s="125" t="s">
        <v>9</v>
      </c>
      <c r="B22" s="21">
        <v>205</v>
      </c>
      <c r="C22" s="21">
        <v>207.7</v>
      </c>
      <c r="D22" s="124" t="s">
        <v>10</v>
      </c>
    </row>
    <row r="23" spans="1:4" s="33" customFormat="1" ht="15" customHeight="1">
      <c r="A23" s="125" t="s">
        <v>38</v>
      </c>
      <c r="B23" s="21">
        <v>174</v>
      </c>
      <c r="C23" s="21">
        <v>162.6</v>
      </c>
      <c r="D23" s="124" t="s">
        <v>11</v>
      </c>
    </row>
    <row r="24" spans="1:4" s="33" customFormat="1" ht="15" customHeight="1">
      <c r="A24" s="125" t="s">
        <v>39</v>
      </c>
      <c r="B24" s="21">
        <v>17.899999999999999</v>
      </c>
      <c r="C24" s="21">
        <v>12.3</v>
      </c>
      <c r="D24" s="124" t="s">
        <v>29</v>
      </c>
    </row>
    <row r="25" spans="1:4" s="33" customFormat="1" ht="15" customHeight="1">
      <c r="A25" s="125" t="s">
        <v>40</v>
      </c>
      <c r="B25" s="21">
        <v>71.099999999999994</v>
      </c>
      <c r="C25" s="21">
        <v>70.5</v>
      </c>
      <c r="D25" s="124" t="s">
        <v>102</v>
      </c>
    </row>
    <row r="26" spans="1:4" s="33" customFormat="1" ht="15" customHeight="1">
      <c r="A26" s="128" t="s">
        <v>107</v>
      </c>
      <c r="B26" s="51">
        <v>879.2</v>
      </c>
      <c r="C26" s="51">
        <v>879.9</v>
      </c>
      <c r="D26" s="126" t="s">
        <v>13</v>
      </c>
    </row>
    <row r="27" spans="1:4" s="33" customFormat="1" ht="15" customHeight="1">
      <c r="A27" s="128" t="s">
        <v>112</v>
      </c>
      <c r="B27" s="51">
        <v>1.2</v>
      </c>
      <c r="C27" s="51">
        <v>1.2</v>
      </c>
      <c r="D27" s="126" t="s">
        <v>14</v>
      </c>
    </row>
    <row r="28" spans="1:4" s="33" customFormat="1" ht="15" customHeight="1">
      <c r="A28" s="125" t="s">
        <v>15</v>
      </c>
      <c r="B28" s="21">
        <v>0</v>
      </c>
      <c r="C28" s="21">
        <v>0</v>
      </c>
      <c r="D28" s="124" t="s">
        <v>16</v>
      </c>
    </row>
    <row r="29" spans="1:4" s="33" customFormat="1" ht="15" customHeight="1">
      <c r="A29" s="125" t="s">
        <v>17</v>
      </c>
      <c r="B29" s="21">
        <v>17.3</v>
      </c>
      <c r="C29" s="21">
        <v>16.3</v>
      </c>
      <c r="D29" s="124" t="s">
        <v>18</v>
      </c>
    </row>
    <row r="30" spans="1:4" s="33" customFormat="1" ht="15" customHeight="1">
      <c r="A30" s="125" t="s">
        <v>19</v>
      </c>
      <c r="B30" s="21">
        <v>23.6</v>
      </c>
      <c r="C30" s="21">
        <v>21.1</v>
      </c>
      <c r="D30" s="127" t="s">
        <v>20</v>
      </c>
    </row>
    <row r="31" spans="1:4" s="33" customFormat="1" ht="15" customHeight="1">
      <c r="A31" s="130" t="s">
        <v>93</v>
      </c>
      <c r="B31" s="52">
        <v>3258</v>
      </c>
      <c r="C31" s="137">
        <v>3110.1</v>
      </c>
      <c r="D31" s="129" t="s">
        <v>94</v>
      </c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orientation="portrait" r:id="rId1"/>
  <headerFooter>
    <oddHeader>&amp;L&amp;"+,Regular"&amp;7PCBS: National Accounts at Current and Constant Prices 2013&amp;R&amp;"Simplified Arabic,Regular"&amp;7&amp;K00+000ء&amp;K01+000PCBS: الحسابات القومية بالأسعار الجارية والثابتة 2013</oddHeader>
    <oddFooter>&amp;C&amp;9 63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F32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1.75" customWidth="1"/>
  </cols>
  <sheetData>
    <row r="1" spans="1:6" ht="24" customHeight="1">
      <c r="A1" s="202" t="s">
        <v>183</v>
      </c>
      <c r="B1" s="202"/>
      <c r="C1" s="202"/>
      <c r="D1" s="202"/>
    </row>
    <row r="2" spans="1:6" ht="30" customHeight="1">
      <c r="A2" s="203" t="s">
        <v>184</v>
      </c>
      <c r="B2" s="203"/>
      <c r="C2" s="203"/>
      <c r="D2" s="203"/>
    </row>
    <row r="3" spans="1:6" ht="5.0999999999999996" customHeight="1">
      <c r="A3" s="12"/>
      <c r="B3" s="12"/>
      <c r="C3" s="12"/>
      <c r="D3" s="12"/>
    </row>
    <row r="4" spans="1:6" ht="17.25" customHeight="1">
      <c r="A4" s="26" t="s">
        <v>119</v>
      </c>
      <c r="B4" s="4"/>
      <c r="C4" s="4"/>
      <c r="D4" s="5" t="s">
        <v>24</v>
      </c>
    </row>
    <row r="5" spans="1:6" ht="16.5" customHeight="1">
      <c r="A5" s="25" t="s">
        <v>0</v>
      </c>
      <c r="B5" s="136">
        <v>2013</v>
      </c>
      <c r="C5" s="136">
        <v>2012</v>
      </c>
      <c r="D5" s="138" t="s">
        <v>1</v>
      </c>
    </row>
    <row r="6" spans="1:6" s="33" customFormat="1" ht="15" customHeight="1">
      <c r="A6" s="128" t="s">
        <v>109</v>
      </c>
      <c r="B6" s="51">
        <v>253.9</v>
      </c>
      <c r="C6" s="51">
        <v>315.60000000000002</v>
      </c>
      <c r="D6" s="126" t="s">
        <v>25</v>
      </c>
    </row>
    <row r="7" spans="1:6" s="33" customFormat="1" ht="24.95" customHeight="1">
      <c r="A7" s="128" t="s">
        <v>110</v>
      </c>
      <c r="B7" s="51">
        <v>1455.6</v>
      </c>
      <c r="C7" s="51">
        <v>1441</v>
      </c>
      <c r="D7" s="126" t="s">
        <v>2</v>
      </c>
      <c r="F7" s="44"/>
    </row>
    <row r="8" spans="1:6" s="33" customFormat="1" ht="15" customHeight="1">
      <c r="A8" s="125" t="s">
        <v>111</v>
      </c>
      <c r="B8" s="21">
        <v>33.800000000000004</v>
      </c>
      <c r="C8" s="21">
        <f>'P2 wb (2)'!C8+'P2 gaza (2)'!C8</f>
        <v>25.318224213678782</v>
      </c>
      <c r="D8" s="124" t="s">
        <v>3</v>
      </c>
      <c r="F8" s="44"/>
    </row>
    <row r="9" spans="1:6" s="33" customFormat="1" ht="15" customHeight="1">
      <c r="A9" s="125" t="s">
        <v>4</v>
      </c>
      <c r="B9" s="21">
        <v>1250.8000000000002</v>
      </c>
      <c r="C9" s="21">
        <f>'P2 wb (2)'!C9+'P2 gaza (2)'!C9</f>
        <v>1344.1000000000001</v>
      </c>
      <c r="D9" s="124" t="s">
        <v>26</v>
      </c>
      <c r="F9" s="44"/>
    </row>
    <row r="10" spans="1:6" s="33" customFormat="1" ht="24.95" customHeight="1">
      <c r="A10" s="125" t="s">
        <v>106</v>
      </c>
      <c r="B10" s="21">
        <v>139.4</v>
      </c>
      <c r="C10" s="21">
        <v>42.8</v>
      </c>
      <c r="D10" s="124" t="s">
        <v>88</v>
      </c>
      <c r="F10" s="44"/>
    </row>
    <row r="11" spans="1:6" s="33" customFormat="1" ht="26.25" customHeight="1">
      <c r="A11" s="125" t="s">
        <v>30</v>
      </c>
      <c r="B11" s="21">
        <v>31.6</v>
      </c>
      <c r="C11" s="21">
        <v>28.8</v>
      </c>
      <c r="D11" s="124" t="s">
        <v>103</v>
      </c>
      <c r="F11" s="44"/>
    </row>
    <row r="12" spans="1:6" s="33" customFormat="1" ht="15" customHeight="1">
      <c r="A12" s="128" t="s">
        <v>5</v>
      </c>
      <c r="B12" s="51">
        <v>601.79999999999995</v>
      </c>
      <c r="C12" s="51">
        <v>636.5</v>
      </c>
      <c r="D12" s="126" t="s">
        <v>6</v>
      </c>
    </row>
    <row r="13" spans="1:6" s="33" customFormat="1" ht="24.75" customHeight="1">
      <c r="A13" s="128" t="s">
        <v>108</v>
      </c>
      <c r="B13" s="51">
        <v>369</v>
      </c>
      <c r="C13" s="51">
        <v>292</v>
      </c>
      <c r="D13" s="126" t="s">
        <v>123</v>
      </c>
    </row>
    <row r="14" spans="1:6" s="33" customFormat="1" ht="15" customHeight="1">
      <c r="A14" s="128" t="s">
        <v>113</v>
      </c>
      <c r="B14" s="51">
        <v>153.5</v>
      </c>
      <c r="C14" s="51">
        <v>144.70000000000002</v>
      </c>
      <c r="D14" s="126" t="s">
        <v>27</v>
      </c>
    </row>
    <row r="15" spans="1:6" s="33" customFormat="1" ht="15" customHeight="1">
      <c r="A15" s="128" t="s">
        <v>32</v>
      </c>
      <c r="B15" s="51">
        <v>55.899999999999984</v>
      </c>
      <c r="C15" s="51">
        <v>64.399999999999991</v>
      </c>
      <c r="D15" s="126" t="s">
        <v>97</v>
      </c>
    </row>
    <row r="16" spans="1:6" s="33" customFormat="1" ht="15" customHeight="1">
      <c r="A16" s="128" t="s">
        <v>33</v>
      </c>
      <c r="B16" s="51">
        <v>112.60000000000007</v>
      </c>
      <c r="C16" s="51">
        <v>76.2</v>
      </c>
      <c r="D16" s="126" t="s">
        <v>28</v>
      </c>
    </row>
    <row r="17" spans="1:4" s="33" customFormat="1" ht="15" customHeight="1">
      <c r="A17" s="128" t="s">
        <v>7</v>
      </c>
      <c r="B17" s="51">
        <v>401.5</v>
      </c>
      <c r="C17" s="51">
        <v>377.4</v>
      </c>
      <c r="D17" s="126" t="s">
        <v>8</v>
      </c>
    </row>
    <row r="18" spans="1:4" s="33" customFormat="1" ht="24.75" customHeight="1">
      <c r="A18" s="125" t="s">
        <v>34</v>
      </c>
      <c r="B18" s="21">
        <v>78.800000000000011</v>
      </c>
      <c r="C18" s="21">
        <v>73.2</v>
      </c>
      <c r="D18" s="124" t="s">
        <v>98</v>
      </c>
    </row>
    <row r="19" spans="1:4" s="33" customFormat="1" ht="15" customHeight="1">
      <c r="A19" s="125" t="s">
        <v>35</v>
      </c>
      <c r="B19" s="21">
        <v>3.6999999999999886</v>
      </c>
      <c r="C19" s="21">
        <v>4</v>
      </c>
      <c r="D19" s="124" t="s">
        <v>99</v>
      </c>
    </row>
    <row r="20" spans="1:4" s="33" customFormat="1" ht="31.5" customHeight="1">
      <c r="A20" s="125" t="s">
        <v>36</v>
      </c>
      <c r="B20" s="21">
        <v>26.400000000000006</v>
      </c>
      <c r="C20" s="21">
        <v>21.700000000000003</v>
      </c>
      <c r="D20" s="124" t="s">
        <v>100</v>
      </c>
    </row>
    <row r="21" spans="1:4" s="33" customFormat="1" ht="24" customHeight="1">
      <c r="A21" s="125" t="s">
        <v>37</v>
      </c>
      <c r="B21" s="21">
        <v>26.599999999999994</v>
      </c>
      <c r="C21" s="21">
        <v>12.6</v>
      </c>
      <c r="D21" s="124" t="s">
        <v>101</v>
      </c>
    </row>
    <row r="22" spans="1:4" s="33" customFormat="1" ht="15" customHeight="1">
      <c r="A22" s="125" t="s">
        <v>9</v>
      </c>
      <c r="B22" s="21">
        <v>64.5</v>
      </c>
      <c r="C22" s="21">
        <v>58.4</v>
      </c>
      <c r="D22" s="124" t="s">
        <v>10</v>
      </c>
    </row>
    <row r="23" spans="1:4" s="33" customFormat="1" ht="15" customHeight="1">
      <c r="A23" s="125" t="s">
        <v>38</v>
      </c>
      <c r="B23" s="21">
        <v>145.79999999999998</v>
      </c>
      <c r="C23" s="21">
        <v>140.30000000000001</v>
      </c>
      <c r="D23" s="124" t="s">
        <v>11</v>
      </c>
    </row>
    <row r="24" spans="1:4" s="33" customFormat="1" ht="15" customHeight="1">
      <c r="A24" s="125" t="s">
        <v>39</v>
      </c>
      <c r="B24" s="21">
        <v>10.499999999999996</v>
      </c>
      <c r="C24" s="21">
        <v>12.1</v>
      </c>
      <c r="D24" s="124" t="s">
        <v>29</v>
      </c>
    </row>
    <row r="25" spans="1:4" s="33" customFormat="1" ht="15" customHeight="1">
      <c r="A25" s="125" t="s">
        <v>40</v>
      </c>
      <c r="B25" s="21">
        <v>45.199999999999996</v>
      </c>
      <c r="C25" s="21">
        <v>55.1</v>
      </c>
      <c r="D25" s="124" t="s">
        <v>102</v>
      </c>
    </row>
    <row r="26" spans="1:4" s="33" customFormat="1" ht="15" customHeight="1">
      <c r="A26" s="128" t="s">
        <v>107</v>
      </c>
      <c r="B26" s="51">
        <v>952.2</v>
      </c>
      <c r="C26" s="51">
        <v>1011.3</v>
      </c>
      <c r="D26" s="126" t="s">
        <v>13</v>
      </c>
    </row>
    <row r="27" spans="1:4" s="33" customFormat="1" ht="15" customHeight="1">
      <c r="A27" s="128" t="s">
        <v>112</v>
      </c>
      <c r="B27" s="51">
        <v>0</v>
      </c>
      <c r="C27" s="51">
        <v>0</v>
      </c>
      <c r="D27" s="126" t="s">
        <v>14</v>
      </c>
    </row>
    <row r="28" spans="1:4" s="33" customFormat="1" ht="15" customHeight="1">
      <c r="A28" s="125" t="s">
        <v>15</v>
      </c>
      <c r="B28" s="21">
        <v>166.20000000000002</v>
      </c>
      <c r="C28" s="21">
        <v>158.69999999999999</v>
      </c>
      <c r="D28" s="124" t="s">
        <v>16</v>
      </c>
    </row>
    <row r="29" spans="1:4" s="33" customFormat="1" ht="15" customHeight="1">
      <c r="A29" s="125" t="s">
        <v>17</v>
      </c>
      <c r="B29" s="21">
        <v>0</v>
      </c>
      <c r="C29" s="21">
        <v>0</v>
      </c>
      <c r="D29" s="124" t="s">
        <v>18</v>
      </c>
    </row>
    <row r="30" spans="1:4" s="33" customFormat="1" ht="15" customHeight="1">
      <c r="A30" s="125" t="s">
        <v>19</v>
      </c>
      <c r="B30" s="21">
        <v>0</v>
      </c>
      <c r="C30" s="21">
        <v>0</v>
      </c>
      <c r="D30" s="127" t="s">
        <v>20</v>
      </c>
    </row>
    <row r="31" spans="1:4" s="33" customFormat="1" ht="15" customHeight="1">
      <c r="A31" s="23" t="s">
        <v>104</v>
      </c>
      <c r="B31" s="52">
        <v>4522.2000000000007</v>
      </c>
      <c r="C31" s="137">
        <v>4517.8</v>
      </c>
      <c r="D31" s="129" t="s">
        <v>185</v>
      </c>
    </row>
    <row r="32" spans="1:4" ht="34.5" customHeight="1">
      <c r="A32" s="204" t="s">
        <v>169</v>
      </c>
      <c r="B32" s="204"/>
      <c r="C32" s="211" t="s">
        <v>128</v>
      </c>
      <c r="D32" s="211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2013&amp;R&amp;"Simplified Arabic,Regular"&amp;7&amp;K00+000ء&amp;K01+000PCBS: الحسابات القومية بالأسعار الجارية والثابتة 2013</oddHeader>
    <oddFooter>&amp;C&amp;9 64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E32"/>
  <sheetViews>
    <sheetView view="pageBreakPreview" zoomScaleSheetLayoutView="100" workbookViewId="0">
      <selection activeCell="B6" sqref="B6:C31"/>
    </sheetView>
  </sheetViews>
  <sheetFormatPr defaultRowHeight="14.25"/>
  <cols>
    <col min="1" max="1" width="30.625" customWidth="1"/>
    <col min="2" max="3" width="10.625" customWidth="1"/>
    <col min="4" max="4" width="32" customWidth="1"/>
  </cols>
  <sheetData>
    <row r="1" spans="1:5" ht="41.25" customHeight="1">
      <c r="A1" s="202" t="s">
        <v>186</v>
      </c>
      <c r="B1" s="202"/>
      <c r="C1" s="202"/>
      <c r="D1" s="202"/>
    </row>
    <row r="2" spans="1:5" ht="30" customHeight="1">
      <c r="A2" s="203" t="s">
        <v>187</v>
      </c>
      <c r="B2" s="203"/>
      <c r="C2" s="203"/>
      <c r="D2" s="203"/>
    </row>
    <row r="3" spans="1:5" ht="5.0999999999999996" customHeight="1">
      <c r="A3" s="12"/>
      <c r="B3" s="12"/>
      <c r="C3" s="12"/>
      <c r="D3" s="12"/>
    </row>
    <row r="4" spans="1:5" ht="17.25" customHeight="1">
      <c r="A4" s="26" t="s">
        <v>119</v>
      </c>
      <c r="B4" s="4"/>
      <c r="C4" s="4"/>
      <c r="D4" s="5" t="s">
        <v>24</v>
      </c>
    </row>
    <row r="5" spans="1:5" ht="16.5" customHeight="1">
      <c r="A5" s="2" t="s">
        <v>0</v>
      </c>
      <c r="B5" s="136">
        <v>2013</v>
      </c>
      <c r="C5" s="136">
        <v>2012</v>
      </c>
      <c r="D5" s="24" t="s">
        <v>1</v>
      </c>
    </row>
    <row r="6" spans="1:5" s="33" customFormat="1" ht="15" customHeight="1">
      <c r="A6" s="2" t="s">
        <v>109</v>
      </c>
      <c r="B6" s="51">
        <v>190.10000000000002</v>
      </c>
      <c r="C6" s="51">
        <v>250.2</v>
      </c>
      <c r="D6" s="126" t="s">
        <v>25</v>
      </c>
      <c r="E6" s="44"/>
    </row>
    <row r="7" spans="1:5" s="33" customFormat="1" ht="24.95" customHeight="1">
      <c r="A7" s="128" t="s">
        <v>110</v>
      </c>
      <c r="B7" s="51">
        <v>1159.1999999999998</v>
      </c>
      <c r="C7" s="51">
        <v>1140.0999999999999</v>
      </c>
      <c r="D7" s="126" t="s">
        <v>2</v>
      </c>
      <c r="E7" s="44"/>
    </row>
    <row r="8" spans="1:5" s="33" customFormat="1" ht="15" customHeight="1">
      <c r="A8" s="125" t="s">
        <v>111</v>
      </c>
      <c r="B8" s="21">
        <v>31.800000000000004</v>
      </c>
      <c r="C8" s="21">
        <v>23.6</v>
      </c>
      <c r="D8" s="124" t="s">
        <v>3</v>
      </c>
      <c r="E8" s="44"/>
    </row>
    <row r="9" spans="1:5" s="33" customFormat="1" ht="15" customHeight="1">
      <c r="A9" s="125" t="s">
        <v>4</v>
      </c>
      <c r="B9" s="21">
        <v>1040.8000000000002</v>
      </c>
      <c r="C9" s="21">
        <v>1056.4000000000001</v>
      </c>
      <c r="D9" s="124" t="s">
        <v>26</v>
      </c>
      <c r="E9" s="44"/>
    </row>
    <row r="10" spans="1:5" s="33" customFormat="1" ht="24.95" customHeight="1">
      <c r="A10" s="125" t="s">
        <v>106</v>
      </c>
      <c r="B10" s="21">
        <v>59.4</v>
      </c>
      <c r="C10" s="21">
        <v>36</v>
      </c>
      <c r="D10" s="124" t="s">
        <v>88</v>
      </c>
      <c r="E10" s="44"/>
    </row>
    <row r="11" spans="1:5" s="33" customFormat="1" ht="27" customHeight="1">
      <c r="A11" s="125" t="s">
        <v>30</v>
      </c>
      <c r="B11" s="21">
        <v>27.200000000000003</v>
      </c>
      <c r="C11" s="21">
        <v>24.1</v>
      </c>
      <c r="D11" s="124" t="s">
        <v>103</v>
      </c>
      <c r="E11" s="44"/>
    </row>
    <row r="12" spans="1:5" s="33" customFormat="1" ht="15" customHeight="1">
      <c r="A12" s="128" t="s">
        <v>5</v>
      </c>
      <c r="B12" s="51">
        <v>407.9</v>
      </c>
      <c r="C12" s="51">
        <v>431.2</v>
      </c>
      <c r="D12" s="126" t="s">
        <v>6</v>
      </c>
      <c r="E12" s="44"/>
    </row>
    <row r="13" spans="1:5" s="33" customFormat="1" ht="23.25" customHeight="1">
      <c r="A13" s="128" t="s">
        <v>108</v>
      </c>
      <c r="B13" s="51">
        <v>236</v>
      </c>
      <c r="C13" s="51">
        <v>215.5</v>
      </c>
      <c r="D13" s="126" t="s">
        <v>123</v>
      </c>
      <c r="E13" s="44"/>
    </row>
    <row r="14" spans="1:5" s="33" customFormat="1" ht="15" customHeight="1">
      <c r="A14" s="128" t="s">
        <v>113</v>
      </c>
      <c r="B14" s="51">
        <v>128.6</v>
      </c>
      <c r="C14" s="51">
        <v>125.4</v>
      </c>
      <c r="D14" s="126" t="s">
        <v>27</v>
      </c>
      <c r="E14" s="44"/>
    </row>
    <row r="15" spans="1:5" s="33" customFormat="1" ht="15" customHeight="1">
      <c r="A15" s="128" t="s">
        <v>32</v>
      </c>
      <c r="B15" s="51">
        <v>48.799999999999983</v>
      </c>
      <c r="C15" s="51">
        <v>57.3</v>
      </c>
      <c r="D15" s="126" t="s">
        <v>97</v>
      </c>
      <c r="E15" s="44"/>
    </row>
    <row r="16" spans="1:5" s="33" customFormat="1" ht="15" customHeight="1">
      <c r="A16" s="128" t="s">
        <v>33</v>
      </c>
      <c r="B16" s="51">
        <v>109.30000000000007</v>
      </c>
      <c r="C16" s="51">
        <v>73.3</v>
      </c>
      <c r="D16" s="126" t="s">
        <v>28</v>
      </c>
      <c r="E16" s="44"/>
    </row>
    <row r="17" spans="1:5" s="33" customFormat="1" ht="15" customHeight="1">
      <c r="A17" s="128" t="s">
        <v>7</v>
      </c>
      <c r="B17" s="51">
        <v>251.60000000000002</v>
      </c>
      <c r="C17" s="51">
        <v>245.8</v>
      </c>
      <c r="D17" s="126" t="s">
        <v>8</v>
      </c>
      <c r="E17" s="44"/>
    </row>
    <row r="18" spans="1:5" s="33" customFormat="1" ht="26.25" customHeight="1">
      <c r="A18" s="125" t="s">
        <v>34</v>
      </c>
      <c r="B18" s="21">
        <v>51.6</v>
      </c>
      <c r="C18" s="21">
        <v>54.1</v>
      </c>
      <c r="D18" s="124" t="s">
        <v>98</v>
      </c>
      <c r="E18" s="44"/>
    </row>
    <row r="19" spans="1:5" s="33" customFormat="1" ht="15" customHeight="1">
      <c r="A19" s="125" t="s">
        <v>35</v>
      </c>
      <c r="B19" s="21">
        <v>3.1999999999999886</v>
      </c>
      <c r="C19" s="21">
        <v>3.6</v>
      </c>
      <c r="D19" s="124" t="s">
        <v>99</v>
      </c>
      <c r="E19" s="44"/>
    </row>
    <row r="20" spans="1:5" s="33" customFormat="1" ht="25.5" customHeight="1">
      <c r="A20" s="125" t="s">
        <v>36</v>
      </c>
      <c r="B20" s="21">
        <v>20.400000000000006</v>
      </c>
      <c r="C20" s="21">
        <v>16.8</v>
      </c>
      <c r="D20" s="124" t="s">
        <v>100</v>
      </c>
      <c r="E20" s="44"/>
    </row>
    <row r="21" spans="1:5" s="33" customFormat="1" ht="24" customHeight="1">
      <c r="A21" s="125" t="s">
        <v>37</v>
      </c>
      <c r="B21" s="21">
        <v>21.699999999999996</v>
      </c>
      <c r="C21" s="21">
        <v>9</v>
      </c>
      <c r="D21" s="124" t="s">
        <v>101</v>
      </c>
      <c r="E21" s="44"/>
    </row>
    <row r="22" spans="1:5" s="33" customFormat="1" ht="15" customHeight="1">
      <c r="A22" s="125" t="s">
        <v>9</v>
      </c>
      <c r="B22" s="21">
        <v>41</v>
      </c>
      <c r="C22" s="21">
        <v>34.4</v>
      </c>
      <c r="D22" s="124" t="s">
        <v>10</v>
      </c>
      <c r="E22" s="44"/>
    </row>
    <row r="23" spans="1:5" s="33" customFormat="1" ht="15" customHeight="1">
      <c r="A23" s="125" t="s">
        <v>38</v>
      </c>
      <c r="B23" s="21">
        <v>79.199999999999989</v>
      </c>
      <c r="C23" s="21">
        <v>83.8</v>
      </c>
      <c r="D23" s="124" t="s">
        <v>11</v>
      </c>
      <c r="E23" s="44"/>
    </row>
    <row r="24" spans="1:5" s="33" customFormat="1" ht="15" customHeight="1">
      <c r="A24" s="125" t="s">
        <v>39</v>
      </c>
      <c r="B24" s="21">
        <v>7.2999999999999972</v>
      </c>
      <c r="C24" s="21">
        <v>8.6</v>
      </c>
      <c r="D24" s="124" t="s">
        <v>29</v>
      </c>
      <c r="E24" s="44"/>
    </row>
    <row r="25" spans="1:5" s="33" customFormat="1" ht="15" customHeight="1">
      <c r="A25" s="125" t="s">
        <v>40</v>
      </c>
      <c r="B25" s="21">
        <v>27.200000000000003</v>
      </c>
      <c r="C25" s="21">
        <v>35.5</v>
      </c>
      <c r="D25" s="124" t="s">
        <v>102</v>
      </c>
      <c r="E25" s="44"/>
    </row>
    <row r="26" spans="1:5" s="33" customFormat="1" ht="15" customHeight="1">
      <c r="A26" s="128" t="s">
        <v>107</v>
      </c>
      <c r="B26" s="51">
        <v>602</v>
      </c>
      <c r="C26" s="51">
        <v>637.1</v>
      </c>
      <c r="D26" s="126" t="s">
        <v>13</v>
      </c>
      <c r="E26" s="44"/>
    </row>
    <row r="27" spans="1:5" s="33" customFormat="1" ht="15" customHeight="1">
      <c r="A27" s="128" t="s">
        <v>112</v>
      </c>
      <c r="B27" s="51">
        <v>0</v>
      </c>
      <c r="C27" s="51">
        <v>0</v>
      </c>
      <c r="D27" s="126" t="s">
        <v>14</v>
      </c>
      <c r="E27" s="44"/>
    </row>
    <row r="28" spans="1:5" s="33" customFormat="1" ht="15" customHeight="1">
      <c r="A28" s="125" t="s">
        <v>15</v>
      </c>
      <c r="B28" s="21">
        <v>143.4</v>
      </c>
      <c r="C28" s="21">
        <v>137.6</v>
      </c>
      <c r="D28" s="124" t="s">
        <v>16</v>
      </c>
      <c r="E28" s="44"/>
    </row>
    <row r="29" spans="1:5" s="33" customFormat="1" ht="15" customHeight="1">
      <c r="A29" s="125" t="s">
        <v>17</v>
      </c>
      <c r="B29" s="21">
        <v>0</v>
      </c>
      <c r="C29" s="21">
        <v>0</v>
      </c>
      <c r="D29" s="124" t="s">
        <v>18</v>
      </c>
      <c r="E29" s="44"/>
    </row>
    <row r="30" spans="1:5" s="33" customFormat="1" ht="15" customHeight="1">
      <c r="A30" s="125" t="s">
        <v>19</v>
      </c>
      <c r="B30" s="21">
        <v>0</v>
      </c>
      <c r="C30" s="21">
        <v>0</v>
      </c>
      <c r="D30" s="127" t="s">
        <v>20</v>
      </c>
      <c r="E30" s="44"/>
    </row>
    <row r="31" spans="1:5" s="33" customFormat="1" ht="15" customHeight="1">
      <c r="A31" s="23" t="s">
        <v>104</v>
      </c>
      <c r="B31" s="139">
        <v>3276.9000000000005</v>
      </c>
      <c r="C31" s="137">
        <v>3313.5</v>
      </c>
      <c r="D31" s="129" t="s">
        <v>185</v>
      </c>
      <c r="E31" s="44"/>
    </row>
    <row r="32" spans="1:5" ht="34.5" customHeight="1">
      <c r="A32" s="204" t="s">
        <v>169</v>
      </c>
      <c r="B32" s="204"/>
      <c r="C32" s="211" t="s">
        <v>128</v>
      </c>
      <c r="D32" s="211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2013&amp;R&amp;"Simplified Arabic,Regular"&amp;7&amp;K00+000ء&amp;K01+000PCBS: الحسابات القومية بالأسعار الجارية والثابتة 2013</oddHeader>
    <oddFooter>&amp;C&amp;9 65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E31"/>
  <sheetViews>
    <sheetView view="pageBreakPreview" zoomScaleSheetLayoutView="100" workbookViewId="0">
      <selection activeCell="B6" sqref="B6:C31"/>
    </sheetView>
  </sheetViews>
  <sheetFormatPr defaultRowHeight="14.25"/>
  <cols>
    <col min="1" max="1" width="30.625" customWidth="1"/>
    <col min="2" max="3" width="10.625" customWidth="1"/>
    <col min="4" max="4" width="31.625" customWidth="1"/>
  </cols>
  <sheetData>
    <row r="1" spans="1:5" ht="21.75" customHeight="1">
      <c r="A1" s="202" t="s">
        <v>188</v>
      </c>
      <c r="B1" s="202"/>
      <c r="C1" s="202"/>
      <c r="D1" s="202"/>
    </row>
    <row r="2" spans="1:5" ht="30" customHeight="1">
      <c r="A2" s="203" t="s">
        <v>189</v>
      </c>
      <c r="B2" s="203"/>
      <c r="C2" s="203"/>
      <c r="D2" s="203"/>
    </row>
    <row r="3" spans="1:5" ht="5.0999999999999996" customHeight="1">
      <c r="A3" s="12"/>
      <c r="B3" s="12"/>
      <c r="C3" s="12"/>
      <c r="D3" s="12"/>
    </row>
    <row r="4" spans="1:5" ht="17.25" customHeight="1">
      <c r="A4" s="26" t="s">
        <v>119</v>
      </c>
      <c r="B4" s="4"/>
      <c r="C4" s="4"/>
      <c r="D4" s="5" t="s">
        <v>24</v>
      </c>
    </row>
    <row r="5" spans="1:5" ht="16.5" customHeight="1">
      <c r="A5" s="2" t="s">
        <v>0</v>
      </c>
      <c r="B5" s="136">
        <v>2013</v>
      </c>
      <c r="C5" s="136">
        <v>2012</v>
      </c>
      <c r="D5" s="24" t="s">
        <v>1</v>
      </c>
    </row>
    <row r="6" spans="1:5" s="33" customFormat="1" ht="15" customHeight="1">
      <c r="A6" s="2" t="s">
        <v>109</v>
      </c>
      <c r="B6" s="51">
        <v>63.799999999999983</v>
      </c>
      <c r="C6" s="51">
        <v>65.400000000000006</v>
      </c>
      <c r="D6" s="126" t="s">
        <v>25</v>
      </c>
      <c r="E6" s="44"/>
    </row>
    <row r="7" spans="1:5" s="33" customFormat="1" ht="24.95" customHeight="1">
      <c r="A7" s="128" t="s">
        <v>110</v>
      </c>
      <c r="B7" s="51">
        <v>296.39999999999998</v>
      </c>
      <c r="C7" s="51">
        <v>300.89999999999998</v>
      </c>
      <c r="D7" s="126" t="s">
        <v>2</v>
      </c>
      <c r="E7" s="44"/>
    </row>
    <row r="8" spans="1:5" s="33" customFormat="1" ht="15" customHeight="1">
      <c r="A8" s="125" t="s">
        <v>111</v>
      </c>
      <c r="B8" s="21">
        <v>2</v>
      </c>
      <c r="C8" s="21">
        <v>1.7182242136787815</v>
      </c>
      <c r="D8" s="124" t="s">
        <v>3</v>
      </c>
      <c r="E8" s="44"/>
    </row>
    <row r="9" spans="1:5" s="33" customFormat="1" ht="15" customHeight="1">
      <c r="A9" s="125" t="s">
        <v>4</v>
      </c>
      <c r="B9" s="21">
        <v>210</v>
      </c>
      <c r="C9" s="21">
        <v>287.7</v>
      </c>
      <c r="D9" s="124" t="s">
        <v>26</v>
      </c>
      <c r="E9" s="44"/>
    </row>
    <row r="10" spans="1:5" s="33" customFormat="1" ht="24.95" customHeight="1">
      <c r="A10" s="125" t="s">
        <v>106</v>
      </c>
      <c r="B10" s="21">
        <v>80.000000000000014</v>
      </c>
      <c r="C10" s="21">
        <v>6.8</v>
      </c>
      <c r="D10" s="124" t="s">
        <v>88</v>
      </c>
      <c r="E10" s="44"/>
    </row>
    <row r="11" spans="1:5" s="33" customFormat="1" ht="27" customHeight="1">
      <c r="A11" s="125" t="s">
        <v>30</v>
      </c>
      <c r="B11" s="21">
        <v>4.4000000000000004</v>
      </c>
      <c r="C11" s="21">
        <v>4.7</v>
      </c>
      <c r="D11" s="124" t="s">
        <v>103</v>
      </c>
      <c r="E11" s="44"/>
    </row>
    <row r="12" spans="1:5" s="33" customFormat="1" ht="15" customHeight="1">
      <c r="A12" s="128" t="s">
        <v>5</v>
      </c>
      <c r="B12" s="51">
        <v>193.89999999999998</v>
      </c>
      <c r="C12" s="51">
        <v>205.3</v>
      </c>
      <c r="D12" s="126" t="s">
        <v>6</v>
      </c>
      <c r="E12" s="44"/>
    </row>
    <row r="13" spans="1:5" s="33" customFormat="1" ht="24" customHeight="1">
      <c r="A13" s="128" t="s">
        <v>108</v>
      </c>
      <c r="B13" s="51">
        <v>133</v>
      </c>
      <c r="C13" s="51">
        <v>76.5</v>
      </c>
      <c r="D13" s="126" t="s">
        <v>123</v>
      </c>
      <c r="E13" s="44"/>
    </row>
    <row r="14" spans="1:5" s="33" customFormat="1" ht="15" customHeight="1">
      <c r="A14" s="128" t="s">
        <v>113</v>
      </c>
      <c r="B14" s="51">
        <v>24.9</v>
      </c>
      <c r="C14" s="51">
        <v>19.3</v>
      </c>
      <c r="D14" s="126" t="s">
        <v>27</v>
      </c>
      <c r="E14" s="44"/>
    </row>
    <row r="15" spans="1:5" s="33" customFormat="1" ht="15" customHeight="1">
      <c r="A15" s="128" t="s">
        <v>32</v>
      </c>
      <c r="B15" s="51">
        <v>7.1000000000000014</v>
      </c>
      <c r="C15" s="51">
        <v>7.1</v>
      </c>
      <c r="D15" s="126" t="s">
        <v>97</v>
      </c>
      <c r="E15" s="44"/>
    </row>
    <row r="16" spans="1:5" s="33" customFormat="1" ht="15" customHeight="1">
      <c r="A16" s="128" t="s">
        <v>33</v>
      </c>
      <c r="B16" s="51">
        <v>3.2999999999999989</v>
      </c>
      <c r="C16" s="51">
        <v>2.9</v>
      </c>
      <c r="D16" s="126" t="s">
        <v>28</v>
      </c>
      <c r="E16" s="44"/>
    </row>
    <row r="17" spans="1:5" s="33" customFormat="1" ht="15" customHeight="1">
      <c r="A17" s="128" t="s">
        <v>7</v>
      </c>
      <c r="B17" s="51">
        <v>149.89999999999998</v>
      </c>
      <c r="C17" s="51">
        <v>131.6</v>
      </c>
      <c r="D17" s="126" t="s">
        <v>8</v>
      </c>
      <c r="E17" s="44"/>
    </row>
    <row r="18" spans="1:5" s="33" customFormat="1" ht="25.5" customHeight="1">
      <c r="A18" s="125" t="s">
        <v>34</v>
      </c>
      <c r="B18" s="21">
        <v>27.200000000000003</v>
      </c>
      <c r="C18" s="21">
        <v>19.100000000000001</v>
      </c>
      <c r="D18" s="124" t="s">
        <v>98</v>
      </c>
      <c r="E18" s="44"/>
    </row>
    <row r="19" spans="1:5" s="33" customFormat="1" ht="15" customHeight="1">
      <c r="A19" s="125" t="s">
        <v>35</v>
      </c>
      <c r="B19" s="21">
        <v>0.5</v>
      </c>
      <c r="C19" s="21">
        <v>0.4</v>
      </c>
      <c r="D19" s="124" t="s">
        <v>99</v>
      </c>
      <c r="E19" s="44"/>
    </row>
    <row r="20" spans="1:5" s="33" customFormat="1" ht="28.5" customHeight="1">
      <c r="A20" s="125" t="s">
        <v>36</v>
      </c>
      <c r="B20" s="21">
        <v>6.0000000000000018</v>
      </c>
      <c r="C20" s="21">
        <v>4.9000000000000004</v>
      </c>
      <c r="D20" s="124" t="s">
        <v>100</v>
      </c>
      <c r="E20" s="44"/>
    </row>
    <row r="21" spans="1:5" s="33" customFormat="1" ht="24" customHeight="1">
      <c r="A21" s="125" t="s">
        <v>37</v>
      </c>
      <c r="B21" s="21">
        <v>4.8999999999999995</v>
      </c>
      <c r="C21" s="21">
        <v>3.6</v>
      </c>
      <c r="D21" s="124" t="s">
        <v>101</v>
      </c>
      <c r="E21" s="44"/>
    </row>
    <row r="22" spans="1:5" s="33" customFormat="1" ht="15" customHeight="1">
      <c r="A22" s="125" t="s">
        <v>9</v>
      </c>
      <c r="B22" s="21">
        <v>23.5</v>
      </c>
      <c r="C22" s="21">
        <v>24</v>
      </c>
      <c r="D22" s="124" t="s">
        <v>10</v>
      </c>
      <c r="E22" s="44"/>
    </row>
    <row r="23" spans="1:5" s="33" customFormat="1" ht="15" customHeight="1">
      <c r="A23" s="125" t="s">
        <v>38</v>
      </c>
      <c r="B23" s="21">
        <v>66.599999999999994</v>
      </c>
      <c r="C23" s="21">
        <v>56.5</v>
      </c>
      <c r="D23" s="124" t="s">
        <v>11</v>
      </c>
      <c r="E23" s="44"/>
    </row>
    <row r="24" spans="1:5" s="33" customFormat="1" ht="15" customHeight="1">
      <c r="A24" s="125" t="s">
        <v>39</v>
      </c>
      <c r="B24" s="21">
        <v>3.1999999999999993</v>
      </c>
      <c r="C24" s="21">
        <v>3.5</v>
      </c>
      <c r="D24" s="124" t="s">
        <v>29</v>
      </c>
      <c r="E24" s="44"/>
    </row>
    <row r="25" spans="1:5" s="33" customFormat="1" ht="15" customHeight="1">
      <c r="A25" s="125" t="s">
        <v>40</v>
      </c>
      <c r="B25" s="21">
        <v>17.999999999999993</v>
      </c>
      <c r="C25" s="21">
        <v>19.600000000000001</v>
      </c>
      <c r="D25" s="124" t="s">
        <v>102</v>
      </c>
      <c r="E25" s="44"/>
    </row>
    <row r="26" spans="1:5" s="33" customFormat="1" ht="15" customHeight="1">
      <c r="A26" s="128" t="s">
        <v>107</v>
      </c>
      <c r="B26" s="51">
        <v>350.20000000000005</v>
      </c>
      <c r="C26" s="51">
        <v>374.2</v>
      </c>
      <c r="D26" s="126" t="s">
        <v>13</v>
      </c>
      <c r="E26" s="44"/>
    </row>
    <row r="27" spans="1:5" s="33" customFormat="1" ht="15" customHeight="1">
      <c r="A27" s="128" t="s">
        <v>112</v>
      </c>
      <c r="B27" s="51">
        <v>0</v>
      </c>
      <c r="C27" s="51">
        <v>0</v>
      </c>
      <c r="D27" s="126" t="s">
        <v>14</v>
      </c>
      <c r="E27" s="44"/>
    </row>
    <row r="28" spans="1:5" s="33" customFormat="1" ht="15" customHeight="1">
      <c r="A28" s="125" t="s">
        <v>15</v>
      </c>
      <c r="B28" s="21">
        <v>22.8</v>
      </c>
      <c r="C28" s="21">
        <v>21.1</v>
      </c>
      <c r="D28" s="124" t="s">
        <v>16</v>
      </c>
      <c r="E28" s="44"/>
    </row>
    <row r="29" spans="1:5" s="33" customFormat="1" ht="15" customHeight="1">
      <c r="A29" s="125" t="s">
        <v>17</v>
      </c>
      <c r="B29" s="21">
        <v>0</v>
      </c>
      <c r="C29" s="21">
        <v>0</v>
      </c>
      <c r="D29" s="124" t="s">
        <v>18</v>
      </c>
      <c r="E29" s="44"/>
    </row>
    <row r="30" spans="1:5" s="33" customFormat="1" ht="15" customHeight="1">
      <c r="A30" s="125" t="s">
        <v>19</v>
      </c>
      <c r="B30" s="21">
        <v>0</v>
      </c>
      <c r="C30" s="21">
        <v>0</v>
      </c>
      <c r="D30" s="127" t="s">
        <v>20</v>
      </c>
      <c r="E30" s="44"/>
    </row>
    <row r="31" spans="1:5" s="33" customFormat="1" ht="15" customHeight="1">
      <c r="A31" s="23" t="s">
        <v>104</v>
      </c>
      <c r="B31" s="52">
        <v>1245.3</v>
      </c>
      <c r="C31" s="137">
        <v>1204.3</v>
      </c>
      <c r="D31" s="129" t="s">
        <v>185</v>
      </c>
      <c r="E31" s="44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2013&amp;R&amp;"Simplified Arabic,Regular"&amp;7&amp;K00+000ء&amp;K01+000PCBS: الحسابات القومية بالأسعار الجارية والثابتة 2013</oddHeader>
    <oddFooter>&amp;C&amp;9 66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F32"/>
  <sheetViews>
    <sheetView view="pageBreakPreview" zoomScaleSheetLayoutView="100" workbookViewId="0">
      <selection activeCell="B6" sqref="B6:C31"/>
    </sheetView>
  </sheetViews>
  <sheetFormatPr defaultRowHeight="14.25"/>
  <cols>
    <col min="1" max="1" width="30.625" customWidth="1"/>
    <col min="2" max="3" width="10.625" customWidth="1"/>
    <col min="4" max="4" width="31.875" customWidth="1"/>
  </cols>
  <sheetData>
    <row r="1" spans="1:6" ht="20.25" customHeight="1">
      <c r="A1" s="202" t="s">
        <v>190</v>
      </c>
      <c r="B1" s="202"/>
      <c r="C1" s="202"/>
      <c r="D1" s="202"/>
    </row>
    <row r="2" spans="1:6" ht="35.1" customHeight="1">
      <c r="A2" s="203" t="s">
        <v>191</v>
      </c>
      <c r="B2" s="203"/>
      <c r="C2" s="203"/>
      <c r="D2" s="203"/>
    </row>
    <row r="3" spans="1:6" ht="5.0999999999999996" customHeight="1">
      <c r="A3" s="12"/>
      <c r="B3" s="140"/>
      <c r="C3" s="140"/>
      <c r="D3" s="12"/>
    </row>
    <row r="4" spans="1:6" ht="17.25" customHeight="1">
      <c r="A4" s="26" t="s">
        <v>119</v>
      </c>
      <c r="B4" s="4"/>
      <c r="C4" s="4"/>
      <c r="D4" s="5" t="s">
        <v>24</v>
      </c>
    </row>
    <row r="5" spans="1:6" ht="16.5" customHeight="1">
      <c r="A5" s="2" t="s">
        <v>0</v>
      </c>
      <c r="B5" s="136">
        <v>2013</v>
      </c>
      <c r="C5" s="136">
        <v>2012</v>
      </c>
      <c r="D5" s="24" t="s">
        <v>1</v>
      </c>
    </row>
    <row r="6" spans="1:6" s="33" customFormat="1" ht="15" customHeight="1">
      <c r="A6" s="2" t="s">
        <v>109</v>
      </c>
      <c r="B6" s="51">
        <v>309.89999999999998</v>
      </c>
      <c r="C6" s="51">
        <v>339.1</v>
      </c>
      <c r="D6" s="126" t="s">
        <v>25</v>
      </c>
      <c r="F6" s="44"/>
    </row>
    <row r="7" spans="1:6" s="33" customFormat="1" ht="24.95" customHeight="1">
      <c r="A7" s="128" t="s">
        <v>110</v>
      </c>
      <c r="B7" s="51">
        <v>1158.5</v>
      </c>
      <c r="C7" s="51">
        <v>1091.6000000000001</v>
      </c>
      <c r="D7" s="126" t="s">
        <v>2</v>
      </c>
      <c r="F7" s="44"/>
    </row>
    <row r="8" spans="1:6" s="33" customFormat="1" ht="15" customHeight="1">
      <c r="A8" s="125" t="s">
        <v>111</v>
      </c>
      <c r="B8" s="21">
        <v>48.3</v>
      </c>
      <c r="C8" s="21">
        <f>'B1 WB (2)'!C8+'B1 gaza (2)'!C8</f>
        <v>25.874240000413995</v>
      </c>
      <c r="D8" s="124" t="s">
        <v>3</v>
      </c>
      <c r="F8" s="44"/>
    </row>
    <row r="9" spans="1:6" s="33" customFormat="1" ht="15" customHeight="1">
      <c r="A9" s="125" t="s">
        <v>4</v>
      </c>
      <c r="B9" s="21">
        <v>929.1</v>
      </c>
      <c r="C9" s="21">
        <f>'B1 WB (2)'!C9+'B1 gaza (2)'!C9</f>
        <v>890.90000000000009</v>
      </c>
      <c r="D9" s="124" t="s">
        <v>26</v>
      </c>
      <c r="F9" s="44"/>
    </row>
    <row r="10" spans="1:6" s="33" customFormat="1" ht="24.95" customHeight="1">
      <c r="A10" s="125" t="s">
        <v>106</v>
      </c>
      <c r="B10" s="21">
        <v>120.69999999999999</v>
      </c>
      <c r="C10" s="21">
        <v>115.00000000000001</v>
      </c>
      <c r="D10" s="124" t="s">
        <v>88</v>
      </c>
      <c r="F10" s="44"/>
    </row>
    <row r="11" spans="1:6" s="33" customFormat="1" ht="25.5" customHeight="1">
      <c r="A11" s="125" t="s">
        <v>30</v>
      </c>
      <c r="B11" s="21">
        <v>60.4</v>
      </c>
      <c r="C11" s="21">
        <v>59.800000000000004</v>
      </c>
      <c r="D11" s="124" t="s">
        <v>103</v>
      </c>
      <c r="F11" s="44"/>
    </row>
    <row r="12" spans="1:6" s="33" customFormat="1" ht="15" customHeight="1">
      <c r="A12" s="128" t="s">
        <v>5</v>
      </c>
      <c r="B12" s="51">
        <v>758.7</v>
      </c>
      <c r="C12" s="51">
        <v>715.1</v>
      </c>
      <c r="D12" s="126" t="s">
        <v>6</v>
      </c>
      <c r="F12" s="44"/>
    </row>
    <row r="13" spans="1:6" s="33" customFormat="1" ht="24" customHeight="1">
      <c r="A13" s="128" t="s">
        <v>108</v>
      </c>
      <c r="B13" s="51">
        <v>1295.0999999999999</v>
      </c>
      <c r="C13" s="51">
        <v>1304.9000000000001</v>
      </c>
      <c r="D13" s="126" t="s">
        <v>123</v>
      </c>
      <c r="F13" s="44"/>
    </row>
    <row r="14" spans="1:6" s="33" customFormat="1" ht="15" customHeight="1">
      <c r="A14" s="128" t="s">
        <v>113</v>
      </c>
      <c r="B14" s="51">
        <v>127.6</v>
      </c>
      <c r="C14" s="51">
        <v>115.1</v>
      </c>
      <c r="D14" s="126" t="s">
        <v>27</v>
      </c>
      <c r="F14" s="44"/>
    </row>
    <row r="15" spans="1:6" s="33" customFormat="1" ht="15" customHeight="1">
      <c r="A15" s="128" t="s">
        <v>32</v>
      </c>
      <c r="B15" s="51">
        <v>252.6</v>
      </c>
      <c r="C15" s="51">
        <v>249</v>
      </c>
      <c r="D15" s="126" t="s">
        <v>97</v>
      </c>
      <c r="F15" s="44"/>
    </row>
    <row r="16" spans="1:6" s="33" customFormat="1" ht="15" customHeight="1">
      <c r="A16" s="128" t="s">
        <v>33</v>
      </c>
      <c r="B16" s="51">
        <v>452.7</v>
      </c>
      <c r="C16" s="51">
        <v>468.29999999999995</v>
      </c>
      <c r="D16" s="126" t="s">
        <v>28</v>
      </c>
      <c r="F16" s="44"/>
    </row>
    <row r="17" spans="1:6" s="33" customFormat="1" ht="15" customHeight="1">
      <c r="A17" s="128" t="s">
        <v>7</v>
      </c>
      <c r="B17" s="51">
        <v>1477.5</v>
      </c>
      <c r="C17" s="51">
        <v>1416.9</v>
      </c>
      <c r="D17" s="126" t="s">
        <v>8</v>
      </c>
      <c r="F17" s="44"/>
    </row>
    <row r="18" spans="1:6" s="33" customFormat="1" ht="24.75" customHeight="1">
      <c r="A18" s="125" t="s">
        <v>34</v>
      </c>
      <c r="B18" s="21">
        <v>82.9</v>
      </c>
      <c r="C18" s="21">
        <v>68.099999999999994</v>
      </c>
      <c r="D18" s="124" t="s">
        <v>98</v>
      </c>
      <c r="F18" s="44"/>
    </row>
    <row r="19" spans="1:6" s="33" customFormat="1" ht="15" customHeight="1">
      <c r="A19" s="125" t="s">
        <v>35</v>
      </c>
      <c r="B19" s="21">
        <v>291.60000000000002</v>
      </c>
      <c r="C19" s="21">
        <v>280.89999999999998</v>
      </c>
      <c r="D19" s="124" t="s">
        <v>99</v>
      </c>
      <c r="F19" s="44"/>
    </row>
    <row r="20" spans="1:6" s="33" customFormat="1" ht="27" customHeight="1">
      <c r="A20" s="125" t="s">
        <v>36</v>
      </c>
      <c r="B20" s="21">
        <v>123.1</v>
      </c>
      <c r="C20" s="21">
        <v>87.600000000000009</v>
      </c>
      <c r="D20" s="124" t="s">
        <v>100</v>
      </c>
      <c r="F20" s="44"/>
    </row>
    <row r="21" spans="1:6" s="33" customFormat="1" ht="24" customHeight="1">
      <c r="A21" s="125" t="s">
        <v>37</v>
      </c>
      <c r="B21" s="21">
        <v>44.900000000000006</v>
      </c>
      <c r="C21" s="21">
        <v>45.300000000000004</v>
      </c>
      <c r="D21" s="124" t="s">
        <v>101</v>
      </c>
      <c r="F21" s="44"/>
    </row>
    <row r="22" spans="1:6" s="33" customFormat="1" ht="15" customHeight="1">
      <c r="A22" s="125" t="s">
        <v>9</v>
      </c>
      <c r="B22" s="21">
        <v>512.5</v>
      </c>
      <c r="C22" s="21">
        <v>509.40000000000003</v>
      </c>
      <c r="D22" s="124" t="s">
        <v>10</v>
      </c>
      <c r="F22" s="44"/>
    </row>
    <row r="23" spans="1:6" s="33" customFormat="1" ht="15" customHeight="1">
      <c r="A23" s="125" t="s">
        <v>38</v>
      </c>
      <c r="B23" s="21">
        <v>241.4</v>
      </c>
      <c r="C23" s="21">
        <v>236.99999999999997</v>
      </c>
      <c r="D23" s="124" t="s">
        <v>11</v>
      </c>
      <c r="F23" s="44"/>
    </row>
    <row r="24" spans="1:6" s="33" customFormat="1" ht="15" customHeight="1">
      <c r="A24" s="125" t="s">
        <v>39</v>
      </c>
      <c r="B24" s="21">
        <v>41.2</v>
      </c>
      <c r="C24" s="21">
        <v>45.900000000000006</v>
      </c>
      <c r="D24" s="124" t="s">
        <v>29</v>
      </c>
      <c r="F24" s="44"/>
    </row>
    <row r="25" spans="1:6" s="33" customFormat="1" ht="15" customHeight="1">
      <c r="A25" s="125" t="s">
        <v>40</v>
      </c>
      <c r="B25" s="21">
        <v>139.9</v>
      </c>
      <c r="C25" s="21">
        <v>142.69999999999999</v>
      </c>
      <c r="D25" s="124" t="s">
        <v>102</v>
      </c>
      <c r="F25" s="44"/>
    </row>
    <row r="26" spans="1:6" s="33" customFormat="1" ht="15" customHeight="1">
      <c r="A26" s="128" t="s">
        <v>107</v>
      </c>
      <c r="B26" s="51">
        <v>928.3</v>
      </c>
      <c r="C26" s="51">
        <v>897.8</v>
      </c>
      <c r="D26" s="126" t="s">
        <v>13</v>
      </c>
      <c r="F26" s="44"/>
    </row>
    <row r="27" spans="1:6" s="33" customFormat="1" ht="15" customHeight="1">
      <c r="A27" s="128" t="s">
        <v>112</v>
      </c>
      <c r="B27" s="51">
        <v>3.8</v>
      </c>
      <c r="C27" s="51">
        <v>3.9000000000000004</v>
      </c>
      <c r="D27" s="126" t="s">
        <v>14</v>
      </c>
      <c r="F27" s="44"/>
    </row>
    <row r="28" spans="1:6" s="33" customFormat="1" ht="15" customHeight="1">
      <c r="A28" s="125" t="s">
        <v>15</v>
      </c>
      <c r="B28" s="21">
        <v>-166.20000000000002</v>
      </c>
      <c r="C28" s="21">
        <v>-158.69999999999999</v>
      </c>
      <c r="D28" s="124" t="s">
        <v>16</v>
      </c>
      <c r="F28" s="44"/>
    </row>
    <row r="29" spans="1:6" s="33" customFormat="1" ht="15" customHeight="1">
      <c r="A29" s="125" t="s">
        <v>17</v>
      </c>
      <c r="B29" s="21">
        <v>389.7</v>
      </c>
      <c r="C29" s="21">
        <v>373.3</v>
      </c>
      <c r="D29" s="124" t="s">
        <v>18</v>
      </c>
      <c r="F29" s="44"/>
    </row>
    <row r="30" spans="1:6" s="33" customFormat="1" ht="15" customHeight="1">
      <c r="A30" s="125" t="s">
        <v>19</v>
      </c>
      <c r="B30" s="21">
        <v>488.8</v>
      </c>
      <c r="C30" s="21">
        <v>498.5</v>
      </c>
      <c r="D30" s="127" t="s">
        <v>20</v>
      </c>
      <c r="F30" s="44"/>
    </row>
    <row r="31" spans="1:6" s="33" customFormat="1" ht="15" customHeight="1">
      <c r="A31" s="130" t="s">
        <v>21</v>
      </c>
      <c r="B31" s="52">
        <v>7477</v>
      </c>
      <c r="C31" s="137">
        <v>7314.8</v>
      </c>
      <c r="D31" s="129" t="s">
        <v>22</v>
      </c>
      <c r="F31" s="44"/>
    </row>
    <row r="32" spans="1:6" ht="34.5" customHeight="1">
      <c r="A32" s="204" t="s">
        <v>169</v>
      </c>
      <c r="B32" s="204"/>
      <c r="C32" s="211" t="s">
        <v>128</v>
      </c>
      <c r="D32" s="211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2013&amp;R&amp;"Simplified Arabic,Regular"&amp;7&amp;K00+000ء&amp;K01+000PCBS: الحسابات القومية بالأسعار الجارية والثابتة 2013</oddHeader>
    <oddFooter>&amp;C&amp;9 67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E32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3.25" customWidth="1"/>
  </cols>
  <sheetData>
    <row r="1" spans="1:4" s="17" customFormat="1" ht="26.25" customHeight="1">
      <c r="A1" s="202" t="s">
        <v>192</v>
      </c>
      <c r="B1" s="202"/>
      <c r="C1" s="202"/>
      <c r="D1" s="202"/>
    </row>
    <row r="2" spans="1:4" s="17" customFormat="1" ht="35.1" customHeight="1">
      <c r="A2" s="203" t="s">
        <v>193</v>
      </c>
      <c r="B2" s="203"/>
      <c r="C2" s="203"/>
      <c r="D2" s="203"/>
    </row>
    <row r="3" spans="1:4" ht="5.0999999999999996" customHeight="1">
      <c r="A3" s="12"/>
      <c r="B3" s="12"/>
      <c r="C3" s="12"/>
      <c r="D3" s="12"/>
    </row>
    <row r="4" spans="1:4" ht="17.25" customHeight="1">
      <c r="A4" s="26" t="s">
        <v>119</v>
      </c>
      <c r="B4" s="4"/>
      <c r="C4" s="4"/>
      <c r="D4" s="5" t="s">
        <v>24</v>
      </c>
    </row>
    <row r="5" spans="1:4" ht="16.5" customHeight="1">
      <c r="A5" s="2" t="s">
        <v>0</v>
      </c>
      <c r="B5" s="136">
        <v>2013</v>
      </c>
      <c r="C5" s="136">
        <v>2012</v>
      </c>
      <c r="D5" s="24" t="s">
        <v>1</v>
      </c>
    </row>
    <row r="6" spans="1:4" s="33" customFormat="1" ht="15" customHeight="1">
      <c r="A6" s="2" t="s">
        <v>109</v>
      </c>
      <c r="B6" s="51">
        <v>193</v>
      </c>
      <c r="C6" s="51">
        <v>228.7</v>
      </c>
      <c r="D6" s="126" t="s">
        <v>25</v>
      </c>
    </row>
    <row r="7" spans="1:4" s="33" customFormat="1" ht="24.95" customHeight="1">
      <c r="A7" s="128" t="s">
        <v>110</v>
      </c>
      <c r="B7" s="51">
        <v>953.9</v>
      </c>
      <c r="C7" s="51">
        <v>896.90000000000009</v>
      </c>
      <c r="D7" s="126" t="s">
        <v>2</v>
      </c>
    </row>
    <row r="8" spans="1:4" s="33" customFormat="1" ht="15" customHeight="1">
      <c r="A8" s="125" t="s">
        <v>111</v>
      </c>
      <c r="B8" s="21">
        <v>47.9</v>
      </c>
      <c r="C8" s="21">
        <v>24.699999999999996</v>
      </c>
      <c r="D8" s="124" t="s">
        <v>3</v>
      </c>
    </row>
    <row r="9" spans="1:4" s="33" customFormat="1" ht="15" customHeight="1">
      <c r="A9" s="125" t="s">
        <v>4</v>
      </c>
      <c r="B9" s="21">
        <v>820.1</v>
      </c>
      <c r="C9" s="21">
        <v>787</v>
      </c>
      <c r="D9" s="124" t="s">
        <v>26</v>
      </c>
    </row>
    <row r="10" spans="1:4" s="33" customFormat="1" ht="24.95" customHeight="1">
      <c r="A10" s="125" t="s">
        <v>106</v>
      </c>
      <c r="B10" s="21">
        <v>37.4</v>
      </c>
      <c r="C10" s="21">
        <v>36.900000000000006</v>
      </c>
      <c r="D10" s="124" t="s">
        <v>88</v>
      </c>
    </row>
    <row r="11" spans="1:4" s="33" customFormat="1" ht="35.25" customHeight="1">
      <c r="A11" s="125" t="s">
        <v>30</v>
      </c>
      <c r="B11" s="21">
        <v>48.5</v>
      </c>
      <c r="C11" s="21">
        <v>48.300000000000004</v>
      </c>
      <c r="D11" s="124" t="s">
        <v>103</v>
      </c>
    </row>
    <row r="12" spans="1:4" s="33" customFormat="1" ht="15" customHeight="1">
      <c r="A12" s="128" t="s">
        <v>5</v>
      </c>
      <c r="B12" s="51">
        <v>445.4</v>
      </c>
      <c r="C12" s="51">
        <v>422.3</v>
      </c>
      <c r="D12" s="126" t="s">
        <v>6</v>
      </c>
    </row>
    <row r="13" spans="1:4" s="33" customFormat="1" ht="24.75" customHeight="1">
      <c r="A13" s="128" t="s">
        <v>108</v>
      </c>
      <c r="B13" s="51">
        <v>1019</v>
      </c>
      <c r="C13" s="51">
        <v>1051.4000000000001</v>
      </c>
      <c r="D13" s="126" t="s">
        <v>123</v>
      </c>
    </row>
    <row r="14" spans="1:4" s="33" customFormat="1" ht="15" customHeight="1">
      <c r="A14" s="128" t="s">
        <v>113</v>
      </c>
      <c r="B14" s="51">
        <v>104.5</v>
      </c>
      <c r="C14" s="51">
        <v>93.199999999999989</v>
      </c>
      <c r="D14" s="126" t="s">
        <v>27</v>
      </c>
    </row>
    <row r="15" spans="1:4" s="33" customFormat="1" ht="15" customHeight="1">
      <c r="A15" s="128" t="s">
        <v>32</v>
      </c>
      <c r="B15" s="51">
        <v>223.1</v>
      </c>
      <c r="C15" s="51">
        <v>220.2</v>
      </c>
      <c r="D15" s="126" t="s">
        <v>97</v>
      </c>
    </row>
    <row r="16" spans="1:4" s="33" customFormat="1" ht="15" customHeight="1">
      <c r="A16" s="128" t="s">
        <v>33</v>
      </c>
      <c r="B16" s="51">
        <v>443.9</v>
      </c>
      <c r="C16" s="51">
        <v>459.59999999999997</v>
      </c>
      <c r="D16" s="126" t="s">
        <v>28</v>
      </c>
    </row>
    <row r="17" spans="1:5" s="33" customFormat="1" ht="15" customHeight="1">
      <c r="A17" s="128" t="s">
        <v>7</v>
      </c>
      <c r="B17" s="51">
        <v>985.4</v>
      </c>
      <c r="C17" s="51">
        <v>945.10000000000014</v>
      </c>
      <c r="D17" s="126" t="s">
        <v>8</v>
      </c>
    </row>
    <row r="18" spans="1:5" s="33" customFormat="1" ht="25.5" customHeight="1">
      <c r="A18" s="125" t="s">
        <v>34</v>
      </c>
      <c r="B18" s="21">
        <v>58.9</v>
      </c>
      <c r="C18" s="21">
        <v>46.9</v>
      </c>
      <c r="D18" s="124" t="s">
        <v>98</v>
      </c>
    </row>
    <row r="19" spans="1:5" s="33" customFormat="1" ht="15" customHeight="1">
      <c r="A19" s="125" t="s">
        <v>35</v>
      </c>
      <c r="B19" s="21">
        <v>198.5</v>
      </c>
      <c r="C19" s="21">
        <v>201.3</v>
      </c>
      <c r="D19" s="124" t="s">
        <v>99</v>
      </c>
    </row>
    <row r="20" spans="1:5" s="33" customFormat="1" ht="25.5" customHeight="1">
      <c r="A20" s="125" t="s">
        <v>36</v>
      </c>
      <c r="B20" s="21">
        <v>111</v>
      </c>
      <c r="C20" s="21">
        <v>74.2</v>
      </c>
      <c r="D20" s="124" t="s">
        <v>100</v>
      </c>
    </row>
    <row r="21" spans="1:5" s="33" customFormat="1" ht="24" customHeight="1">
      <c r="A21" s="125" t="s">
        <v>37</v>
      </c>
      <c r="B21" s="21">
        <v>38.700000000000003</v>
      </c>
      <c r="C21" s="21">
        <v>37.200000000000003</v>
      </c>
      <c r="D21" s="124" t="s">
        <v>101</v>
      </c>
    </row>
    <row r="22" spans="1:5" s="33" customFormat="1" ht="15" customHeight="1">
      <c r="A22" s="125" t="s">
        <v>9</v>
      </c>
      <c r="B22" s="21">
        <v>331</v>
      </c>
      <c r="C22" s="21">
        <v>325.70000000000005</v>
      </c>
      <c r="D22" s="124" t="s">
        <v>10</v>
      </c>
    </row>
    <row r="23" spans="1:5" s="33" customFormat="1" ht="15" customHeight="1">
      <c r="A23" s="125" t="s">
        <v>38</v>
      </c>
      <c r="B23" s="21">
        <v>134</v>
      </c>
      <c r="C23" s="21">
        <v>130.89999999999998</v>
      </c>
      <c r="D23" s="124" t="s">
        <v>11</v>
      </c>
    </row>
    <row r="24" spans="1:5" s="33" customFormat="1" ht="15" customHeight="1">
      <c r="A24" s="125" t="s">
        <v>39</v>
      </c>
      <c r="B24" s="21">
        <v>26.5</v>
      </c>
      <c r="C24" s="21">
        <v>37.1</v>
      </c>
      <c r="D24" s="124" t="s">
        <v>29</v>
      </c>
    </row>
    <row r="25" spans="1:5" s="33" customFormat="1" ht="15" customHeight="1">
      <c r="A25" s="125" t="s">
        <v>40</v>
      </c>
      <c r="B25" s="21">
        <v>86.8</v>
      </c>
      <c r="C25" s="21">
        <v>91.8</v>
      </c>
      <c r="D25" s="124" t="s">
        <v>102</v>
      </c>
    </row>
    <row r="26" spans="1:5" s="33" customFormat="1" ht="15" customHeight="1">
      <c r="A26" s="128" t="s">
        <v>107</v>
      </c>
      <c r="B26" s="51">
        <v>399.3</v>
      </c>
      <c r="C26" s="51">
        <v>392.1</v>
      </c>
      <c r="D26" s="126" t="s">
        <v>13</v>
      </c>
    </row>
    <row r="27" spans="1:5" s="33" customFormat="1" ht="15" customHeight="1">
      <c r="A27" s="128" t="s">
        <v>112</v>
      </c>
      <c r="B27" s="51">
        <v>2.6</v>
      </c>
      <c r="C27" s="51">
        <v>2.7</v>
      </c>
      <c r="D27" s="126" t="s">
        <v>14</v>
      </c>
    </row>
    <row r="28" spans="1:5" s="33" customFormat="1" ht="15" customHeight="1">
      <c r="A28" s="125" t="s">
        <v>15</v>
      </c>
      <c r="B28" s="21">
        <v>-143.4</v>
      </c>
      <c r="C28" s="21">
        <v>-137.6</v>
      </c>
      <c r="D28" s="124" t="s">
        <v>16</v>
      </c>
    </row>
    <row r="29" spans="1:5" s="33" customFormat="1" ht="15" customHeight="1">
      <c r="A29" s="125" t="s">
        <v>17</v>
      </c>
      <c r="B29" s="21">
        <v>372.4</v>
      </c>
      <c r="C29" s="21">
        <v>357</v>
      </c>
      <c r="D29" s="124" t="s">
        <v>18</v>
      </c>
    </row>
    <row r="30" spans="1:5" s="33" customFormat="1" ht="15" customHeight="1">
      <c r="A30" s="125" t="s">
        <v>19</v>
      </c>
      <c r="B30" s="21">
        <v>465.2</v>
      </c>
      <c r="C30" s="21">
        <v>477.4</v>
      </c>
      <c r="D30" s="127" t="s">
        <v>20</v>
      </c>
    </row>
    <row r="31" spans="1:5" s="33" customFormat="1" ht="15" customHeight="1">
      <c r="A31" s="130" t="s">
        <v>21</v>
      </c>
      <c r="B31" s="52">
        <v>5464.3</v>
      </c>
      <c r="C31" s="137">
        <v>5409</v>
      </c>
      <c r="D31" s="129" t="s">
        <v>22</v>
      </c>
      <c r="E31" s="141"/>
    </row>
    <row r="32" spans="1:5" ht="34.5" customHeight="1">
      <c r="A32" s="204" t="s">
        <v>169</v>
      </c>
      <c r="B32" s="204"/>
      <c r="C32" s="211" t="s">
        <v>128</v>
      </c>
      <c r="D32" s="211"/>
    </row>
  </sheetData>
  <mergeCells count="4">
    <mergeCell ref="A1:D1"/>
    <mergeCell ref="A2:D2"/>
    <mergeCell ref="A32:B32"/>
    <mergeCell ref="C32:D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orientation="portrait" r:id="rId1"/>
  <headerFooter>
    <oddHeader>&amp;L&amp;"+,Regular"&amp;7PCBS: National Accounts at Current and Constant Prices 2013&amp;R&amp;"Simplified Arabic,Regular"&amp;7&amp;K00+000ء&amp;K01+000PCBS: الحسابات القومية بالأسعار الجارية والثابتة 2013</oddHeader>
    <oddFooter>&amp;C&amp;9 68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E31"/>
  <sheetViews>
    <sheetView view="pageBreakPreview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1.875" customWidth="1"/>
  </cols>
  <sheetData>
    <row r="1" spans="1:4" s="17" customFormat="1" ht="19.5" customHeight="1">
      <c r="A1" s="202" t="s">
        <v>194</v>
      </c>
      <c r="B1" s="202"/>
      <c r="C1" s="202"/>
      <c r="D1" s="202"/>
    </row>
    <row r="2" spans="1:4" s="17" customFormat="1" ht="35.25" customHeight="1">
      <c r="A2" s="203" t="s">
        <v>195</v>
      </c>
      <c r="B2" s="203"/>
      <c r="C2" s="203"/>
      <c r="D2" s="203"/>
    </row>
    <row r="3" spans="1:4" ht="5.0999999999999996" customHeight="1">
      <c r="A3" s="12"/>
      <c r="B3" s="12"/>
      <c r="C3" s="12"/>
      <c r="D3" s="12"/>
    </row>
    <row r="4" spans="1:4" ht="17.25" customHeight="1">
      <c r="A4" s="26" t="s">
        <v>119</v>
      </c>
      <c r="B4" s="4"/>
      <c r="C4" s="4"/>
      <c r="D4" s="5" t="s">
        <v>24</v>
      </c>
    </row>
    <row r="5" spans="1:4" ht="16.5" customHeight="1">
      <c r="A5" s="2" t="s">
        <v>0</v>
      </c>
      <c r="B5" s="136">
        <v>2013</v>
      </c>
      <c r="C5" s="136">
        <v>2012</v>
      </c>
      <c r="D5" s="24" t="s">
        <v>1</v>
      </c>
    </row>
    <row r="6" spans="1:4" s="33" customFormat="1" ht="15" customHeight="1">
      <c r="A6" s="2" t="s">
        <v>109</v>
      </c>
      <c r="B6" s="51">
        <v>116.9</v>
      </c>
      <c r="C6" s="51">
        <v>110.4</v>
      </c>
      <c r="D6" s="126" t="s">
        <v>25</v>
      </c>
    </row>
    <row r="7" spans="1:4" s="33" customFormat="1" ht="24.95" customHeight="1">
      <c r="A7" s="128" t="s">
        <v>110</v>
      </c>
      <c r="B7" s="51">
        <v>204.6</v>
      </c>
      <c r="C7" s="51">
        <v>194.70000000000005</v>
      </c>
      <c r="D7" s="126" t="s">
        <v>2</v>
      </c>
    </row>
    <row r="8" spans="1:4" s="33" customFormat="1" ht="15" customHeight="1">
      <c r="A8" s="125" t="s">
        <v>111</v>
      </c>
      <c r="B8" s="21">
        <v>0.4</v>
      </c>
      <c r="C8" s="21">
        <f>'P1 Gaza (2)'!C8-'P2 gaza (2)'!C8</f>
        <v>1.1742400004139992</v>
      </c>
      <c r="D8" s="124" t="s">
        <v>3</v>
      </c>
    </row>
    <row r="9" spans="1:4" s="33" customFormat="1" ht="15" customHeight="1">
      <c r="A9" s="125" t="s">
        <v>4</v>
      </c>
      <c r="B9" s="21">
        <v>109</v>
      </c>
      <c r="C9" s="21">
        <f>'P1 Gaza (2)'!C9-'P2 gaza (2)'!C9</f>
        <v>103.90000000000003</v>
      </c>
      <c r="D9" s="124" t="s">
        <v>26</v>
      </c>
    </row>
    <row r="10" spans="1:4" s="33" customFormat="1" ht="24.95" customHeight="1">
      <c r="A10" s="125" t="s">
        <v>106</v>
      </c>
      <c r="B10" s="21">
        <v>83.3</v>
      </c>
      <c r="C10" s="21">
        <v>78.100000000000009</v>
      </c>
      <c r="D10" s="124" t="s">
        <v>88</v>
      </c>
    </row>
    <row r="11" spans="1:4" s="33" customFormat="1" ht="27" customHeight="1">
      <c r="A11" s="125" t="s">
        <v>30</v>
      </c>
      <c r="B11" s="21">
        <v>11.9</v>
      </c>
      <c r="C11" s="21">
        <v>11.5</v>
      </c>
      <c r="D11" s="124" t="s">
        <v>103</v>
      </c>
    </row>
    <row r="12" spans="1:4" s="33" customFormat="1" ht="15" customHeight="1">
      <c r="A12" s="128" t="s">
        <v>5</v>
      </c>
      <c r="B12" s="51">
        <v>313.3</v>
      </c>
      <c r="C12" s="51">
        <v>292.8</v>
      </c>
      <c r="D12" s="126" t="s">
        <v>6</v>
      </c>
    </row>
    <row r="13" spans="1:4" s="33" customFormat="1" ht="24.75" customHeight="1">
      <c r="A13" s="128" t="s">
        <v>108</v>
      </c>
      <c r="B13" s="51">
        <v>276.10000000000002</v>
      </c>
      <c r="C13" s="51">
        <v>253.5</v>
      </c>
      <c r="D13" s="126" t="s">
        <v>123</v>
      </c>
    </row>
    <row r="14" spans="1:4" s="33" customFormat="1" ht="15" customHeight="1">
      <c r="A14" s="128" t="s">
        <v>113</v>
      </c>
      <c r="B14" s="51">
        <v>23.1</v>
      </c>
      <c r="C14" s="51">
        <v>21.900000000000002</v>
      </c>
      <c r="D14" s="126" t="s">
        <v>27</v>
      </c>
    </row>
    <row r="15" spans="1:4" s="33" customFormat="1" ht="15" customHeight="1">
      <c r="A15" s="128" t="s">
        <v>32</v>
      </c>
      <c r="B15" s="51">
        <v>29.5</v>
      </c>
      <c r="C15" s="51">
        <v>28.799999999999997</v>
      </c>
      <c r="D15" s="126" t="s">
        <v>97</v>
      </c>
    </row>
    <row r="16" spans="1:4" s="33" customFormat="1" ht="15" customHeight="1">
      <c r="A16" s="128" t="s">
        <v>33</v>
      </c>
      <c r="B16" s="51">
        <v>8.8000000000000007</v>
      </c>
      <c r="C16" s="51">
        <v>8.6999999999999993</v>
      </c>
      <c r="D16" s="126" t="s">
        <v>28</v>
      </c>
    </row>
    <row r="17" spans="1:5" s="33" customFormat="1" ht="15" customHeight="1">
      <c r="A17" s="128" t="s">
        <v>7</v>
      </c>
      <c r="B17" s="51">
        <v>492.1</v>
      </c>
      <c r="C17" s="51">
        <v>471.79999999999995</v>
      </c>
      <c r="D17" s="126" t="s">
        <v>8</v>
      </c>
    </row>
    <row r="18" spans="1:5" s="33" customFormat="1" ht="27.75" customHeight="1">
      <c r="A18" s="125" t="s">
        <v>34</v>
      </c>
      <c r="B18" s="21">
        <v>24</v>
      </c>
      <c r="C18" s="21">
        <v>21.199999999999996</v>
      </c>
      <c r="D18" s="124" t="s">
        <v>98</v>
      </c>
    </row>
    <row r="19" spans="1:5" s="33" customFormat="1" ht="15" customHeight="1">
      <c r="A19" s="125" t="s">
        <v>35</v>
      </c>
      <c r="B19" s="21">
        <v>93.1</v>
      </c>
      <c r="C19" s="21">
        <v>79.599999999999994</v>
      </c>
      <c r="D19" s="124" t="s">
        <v>99</v>
      </c>
    </row>
    <row r="20" spans="1:5" s="33" customFormat="1" ht="24.75" customHeight="1">
      <c r="A20" s="125" t="s">
        <v>36</v>
      </c>
      <c r="B20" s="21">
        <v>12.1</v>
      </c>
      <c r="C20" s="21">
        <v>13.4</v>
      </c>
      <c r="D20" s="124" t="s">
        <v>100</v>
      </c>
    </row>
    <row r="21" spans="1:5" s="33" customFormat="1" ht="24" customHeight="1">
      <c r="A21" s="125" t="s">
        <v>37</v>
      </c>
      <c r="B21" s="21">
        <v>6.2</v>
      </c>
      <c r="C21" s="21">
        <v>8.1</v>
      </c>
      <c r="D21" s="124" t="s">
        <v>101</v>
      </c>
    </row>
    <row r="22" spans="1:5" s="33" customFormat="1" ht="15" customHeight="1">
      <c r="A22" s="125" t="s">
        <v>9</v>
      </c>
      <c r="B22" s="21">
        <v>181.5</v>
      </c>
      <c r="C22" s="21">
        <v>183.7</v>
      </c>
      <c r="D22" s="124" t="s">
        <v>10</v>
      </c>
    </row>
    <row r="23" spans="1:5" s="33" customFormat="1" ht="15" customHeight="1">
      <c r="A23" s="125" t="s">
        <v>38</v>
      </c>
      <c r="B23" s="21">
        <v>107.4</v>
      </c>
      <c r="C23" s="21">
        <v>106.1</v>
      </c>
      <c r="D23" s="124" t="s">
        <v>11</v>
      </c>
    </row>
    <row r="24" spans="1:5" s="33" customFormat="1" ht="15" customHeight="1">
      <c r="A24" s="125" t="s">
        <v>39</v>
      </c>
      <c r="B24" s="21">
        <v>14.7</v>
      </c>
      <c r="C24" s="21">
        <v>8.8000000000000007</v>
      </c>
      <c r="D24" s="124" t="s">
        <v>29</v>
      </c>
    </row>
    <row r="25" spans="1:5" s="33" customFormat="1" ht="15" customHeight="1">
      <c r="A25" s="125" t="s">
        <v>40</v>
      </c>
      <c r="B25" s="21">
        <v>53.1</v>
      </c>
      <c r="C25" s="21">
        <v>50.9</v>
      </c>
      <c r="D25" s="124" t="s">
        <v>102</v>
      </c>
    </row>
    <row r="26" spans="1:5" s="33" customFormat="1" ht="15" customHeight="1">
      <c r="A26" s="128" t="s">
        <v>107</v>
      </c>
      <c r="B26" s="51">
        <v>529</v>
      </c>
      <c r="C26" s="51">
        <v>505.7</v>
      </c>
      <c r="D26" s="126" t="s">
        <v>13</v>
      </c>
    </row>
    <row r="27" spans="1:5" s="33" customFormat="1" ht="15" customHeight="1">
      <c r="A27" s="128" t="s">
        <v>112</v>
      </c>
      <c r="B27" s="51">
        <v>1.2</v>
      </c>
      <c r="C27" s="51">
        <v>1.2</v>
      </c>
      <c r="D27" s="126" t="s">
        <v>14</v>
      </c>
    </row>
    <row r="28" spans="1:5" s="33" customFormat="1" ht="15" customHeight="1">
      <c r="A28" s="125" t="s">
        <v>15</v>
      </c>
      <c r="B28" s="21">
        <v>-22.8</v>
      </c>
      <c r="C28" s="21">
        <v>-21.1</v>
      </c>
      <c r="D28" s="124" t="s">
        <v>16</v>
      </c>
    </row>
    <row r="29" spans="1:5" s="33" customFormat="1" ht="15" customHeight="1">
      <c r="A29" s="125" t="s">
        <v>17</v>
      </c>
      <c r="B29" s="21">
        <v>17.3</v>
      </c>
      <c r="C29" s="21">
        <v>16.3</v>
      </c>
      <c r="D29" s="124" t="s">
        <v>18</v>
      </c>
    </row>
    <row r="30" spans="1:5" s="33" customFormat="1" ht="15" customHeight="1">
      <c r="A30" s="125" t="s">
        <v>19</v>
      </c>
      <c r="B30" s="21">
        <v>23.6</v>
      </c>
      <c r="C30" s="21">
        <v>21.1</v>
      </c>
      <c r="D30" s="127" t="s">
        <v>20</v>
      </c>
    </row>
    <row r="31" spans="1:5" s="33" customFormat="1" ht="15" customHeight="1">
      <c r="A31" s="130" t="s">
        <v>21</v>
      </c>
      <c r="B31" s="52">
        <v>2012.7</v>
      </c>
      <c r="C31" s="52">
        <v>1905.8</v>
      </c>
      <c r="D31" s="129" t="s">
        <v>22</v>
      </c>
      <c r="E31" s="141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>
    <oddHeader>&amp;L&amp;"+,Regular"&amp;7PCBS: National Accounts at Current and Constant Prices 2013&amp;R&amp;"Simplified Arabic,Regular"&amp;7&amp;K00+000ء&amp;K01+000PCBS: الحسابات القومية بالأسعار الجارية والثابتة 2013</oddHeader>
    <oddFooter>&amp;C&amp;9 69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F26"/>
  <sheetViews>
    <sheetView view="pageBreakPreview" zoomScaleSheetLayoutView="100" workbookViewId="0">
      <selection activeCell="G5" sqref="G5"/>
    </sheetView>
  </sheetViews>
  <sheetFormatPr defaultRowHeight="14.25"/>
  <cols>
    <col min="1" max="1" width="30.625" customWidth="1"/>
    <col min="2" max="3" width="10.625" customWidth="1"/>
    <col min="4" max="4" width="30.625" customWidth="1"/>
    <col min="5" max="5" width="10.375" customWidth="1"/>
  </cols>
  <sheetData>
    <row r="1" spans="1:6" s="17" customFormat="1" ht="22.5" customHeight="1">
      <c r="A1" s="202" t="s">
        <v>196</v>
      </c>
      <c r="B1" s="202"/>
      <c r="C1" s="202"/>
      <c r="D1" s="202"/>
    </row>
    <row r="2" spans="1:6" s="17" customFormat="1" ht="30" customHeight="1">
      <c r="A2" s="203" t="s">
        <v>197</v>
      </c>
      <c r="B2" s="203"/>
      <c r="C2" s="203"/>
      <c r="D2" s="203"/>
    </row>
    <row r="3" spans="1:6" ht="5.0999999999999996" customHeight="1">
      <c r="A3" s="12"/>
      <c r="B3" s="12"/>
      <c r="C3" s="12"/>
      <c r="D3" s="12"/>
    </row>
    <row r="4" spans="1:6" ht="17.25" customHeight="1">
      <c r="A4" s="26" t="s">
        <v>119</v>
      </c>
      <c r="B4" s="4"/>
      <c r="C4" s="4"/>
      <c r="D4" s="5" t="s">
        <v>24</v>
      </c>
    </row>
    <row r="5" spans="1:6" ht="16.5" customHeight="1">
      <c r="A5" s="23" t="s">
        <v>42</v>
      </c>
      <c r="B5" s="136">
        <v>2013</v>
      </c>
      <c r="C5" s="136">
        <v>2012</v>
      </c>
      <c r="D5" s="24" t="s">
        <v>41</v>
      </c>
    </row>
    <row r="6" spans="1:6" s="33" customFormat="1" ht="15" customHeight="1">
      <c r="A6" s="133" t="s">
        <v>114</v>
      </c>
      <c r="B6" s="78">
        <v>8516.4</v>
      </c>
      <c r="C6" s="51">
        <v>8822.2000000000007</v>
      </c>
      <c r="D6" s="142" t="s">
        <v>43</v>
      </c>
      <c r="E6" s="44"/>
      <c r="F6" s="141"/>
    </row>
    <row r="7" spans="1:6" s="33" customFormat="1" ht="15" customHeight="1">
      <c r="A7" s="104" t="s">
        <v>115</v>
      </c>
      <c r="B7" s="79">
        <v>6246.7</v>
      </c>
      <c r="C7" s="21">
        <v>6535.4</v>
      </c>
      <c r="D7" s="124" t="s">
        <v>44</v>
      </c>
      <c r="F7" s="141"/>
    </row>
    <row r="8" spans="1:6" s="33" customFormat="1" ht="15" customHeight="1">
      <c r="A8" s="104" t="s">
        <v>116</v>
      </c>
      <c r="B8" s="79">
        <v>1957.6</v>
      </c>
      <c r="C8" s="21">
        <v>1989.9</v>
      </c>
      <c r="D8" s="124" t="s">
        <v>45</v>
      </c>
      <c r="F8" s="44"/>
    </row>
    <row r="9" spans="1:6" s="33" customFormat="1" ht="38.25" customHeight="1">
      <c r="A9" s="104" t="s">
        <v>198</v>
      </c>
      <c r="B9" s="79">
        <v>312.10000000000002</v>
      </c>
      <c r="C9" s="21">
        <v>296.89999999999998</v>
      </c>
      <c r="D9" s="124" t="s">
        <v>46</v>
      </c>
      <c r="F9" s="44"/>
    </row>
    <row r="10" spans="1:6" s="33" customFormat="1" ht="15" customHeight="1">
      <c r="A10" s="133" t="s">
        <v>199</v>
      </c>
      <c r="B10" s="80">
        <v>1644</v>
      </c>
      <c r="C10" s="51">
        <v>1578.1</v>
      </c>
      <c r="D10" s="126" t="s">
        <v>47</v>
      </c>
      <c r="E10" s="141"/>
      <c r="F10" s="141"/>
    </row>
    <row r="11" spans="1:6" s="33" customFormat="1" ht="15" customHeight="1">
      <c r="A11" s="104" t="s">
        <v>200</v>
      </c>
      <c r="B11" s="79">
        <v>1826.6</v>
      </c>
      <c r="C11" s="21">
        <v>1755.9</v>
      </c>
      <c r="D11" s="124" t="s">
        <v>48</v>
      </c>
      <c r="F11" s="141"/>
    </row>
    <row r="12" spans="1:6" s="33" customFormat="1" ht="15" customHeight="1">
      <c r="A12" s="104" t="s">
        <v>58</v>
      </c>
      <c r="B12" s="79">
        <v>1425.3</v>
      </c>
      <c r="C12" s="21">
        <v>1364.8</v>
      </c>
      <c r="D12" s="143" t="s">
        <v>66</v>
      </c>
      <c r="F12" s="44"/>
    </row>
    <row r="13" spans="1:6" s="33" customFormat="1" ht="15" customHeight="1">
      <c r="A13" s="104" t="s">
        <v>59</v>
      </c>
      <c r="B13" s="79">
        <v>401.3</v>
      </c>
      <c r="C13" s="21">
        <v>391.09999999999997</v>
      </c>
      <c r="D13" s="143" t="s">
        <v>67</v>
      </c>
      <c r="F13" s="44"/>
    </row>
    <row r="14" spans="1:6" s="33" customFormat="1" ht="15" customHeight="1">
      <c r="A14" s="104" t="s">
        <v>118</v>
      </c>
      <c r="B14" s="79">
        <v>-182.60000000000002</v>
      </c>
      <c r="C14" s="21">
        <v>-177.79999999999998</v>
      </c>
      <c r="D14" s="124" t="s">
        <v>49</v>
      </c>
      <c r="F14" s="44"/>
    </row>
    <row r="15" spans="1:6" s="33" customFormat="1" ht="15" customHeight="1">
      <c r="A15" s="104" t="s">
        <v>201</v>
      </c>
      <c r="B15" s="79">
        <v>0</v>
      </c>
      <c r="C15" s="21">
        <v>0</v>
      </c>
      <c r="D15" s="124" t="s">
        <v>50</v>
      </c>
      <c r="F15" s="44"/>
    </row>
    <row r="16" spans="1:6" s="33" customFormat="1" ht="15" customHeight="1">
      <c r="A16" s="133" t="s">
        <v>202</v>
      </c>
      <c r="B16" s="80">
        <v>-2725.8</v>
      </c>
      <c r="C16" s="51">
        <v>-3084.9</v>
      </c>
      <c r="D16" s="126" t="s">
        <v>51</v>
      </c>
      <c r="E16" s="141"/>
      <c r="F16" s="141"/>
    </row>
    <row r="17" spans="1:6" s="33" customFormat="1" ht="15" customHeight="1">
      <c r="A17" s="104" t="s">
        <v>62</v>
      </c>
      <c r="B17" s="79">
        <v>1333.4</v>
      </c>
      <c r="C17" s="21">
        <v>1290.3999999999999</v>
      </c>
      <c r="D17" s="124" t="s">
        <v>52</v>
      </c>
      <c r="E17" s="141"/>
      <c r="F17" s="44"/>
    </row>
    <row r="18" spans="1:6" s="33" customFormat="1" ht="15" customHeight="1">
      <c r="A18" s="104" t="s">
        <v>63</v>
      </c>
      <c r="B18" s="79">
        <v>1150</v>
      </c>
      <c r="C18" s="21">
        <v>1085.5999999999999</v>
      </c>
      <c r="D18" s="143" t="s">
        <v>68</v>
      </c>
      <c r="F18" s="44"/>
    </row>
    <row r="19" spans="1:6" s="33" customFormat="1" ht="15" customHeight="1">
      <c r="A19" s="104" t="s">
        <v>64</v>
      </c>
      <c r="B19" s="79">
        <v>183.4</v>
      </c>
      <c r="C19" s="21">
        <v>204.8</v>
      </c>
      <c r="D19" s="143" t="s">
        <v>69</v>
      </c>
      <c r="F19" s="44"/>
    </row>
    <row r="20" spans="1:6" s="33" customFormat="1" ht="15" customHeight="1">
      <c r="A20" s="104" t="s">
        <v>65</v>
      </c>
      <c r="B20" s="79">
        <v>4059.2</v>
      </c>
      <c r="C20" s="21">
        <v>4375.3</v>
      </c>
      <c r="D20" s="124" t="s">
        <v>53</v>
      </c>
      <c r="E20" s="141"/>
      <c r="F20" s="44"/>
    </row>
    <row r="21" spans="1:6" s="33" customFormat="1" ht="15" customHeight="1">
      <c r="A21" s="104" t="s">
        <v>63</v>
      </c>
      <c r="B21" s="79">
        <v>3624.1</v>
      </c>
      <c r="C21" s="21">
        <v>3866</v>
      </c>
      <c r="D21" s="143" t="s">
        <v>68</v>
      </c>
      <c r="F21" s="44"/>
    </row>
    <row r="22" spans="1:6" s="33" customFormat="1" ht="15" customHeight="1">
      <c r="A22" s="104" t="s">
        <v>64</v>
      </c>
      <c r="B22" s="79">
        <v>435.1</v>
      </c>
      <c r="C22" s="21">
        <v>509.29999999999995</v>
      </c>
      <c r="D22" s="143" t="s">
        <v>69</v>
      </c>
      <c r="F22" s="44"/>
    </row>
    <row r="23" spans="1:6" s="33" customFormat="1" ht="15" customHeight="1">
      <c r="A23" s="104" t="s">
        <v>126</v>
      </c>
      <c r="B23" s="73">
        <v>42.4</v>
      </c>
      <c r="C23" s="21">
        <v>-0.59999999999999787</v>
      </c>
      <c r="D23" s="144" t="s">
        <v>127</v>
      </c>
    </row>
    <row r="24" spans="1:6" s="33" customFormat="1" ht="15" customHeight="1">
      <c r="A24" s="145" t="s">
        <v>21</v>
      </c>
      <c r="B24" s="52">
        <v>7477</v>
      </c>
      <c r="C24" s="52">
        <v>7314.8</v>
      </c>
      <c r="D24" s="146" t="s">
        <v>22</v>
      </c>
      <c r="E24" s="141"/>
      <c r="F24" s="44"/>
    </row>
    <row r="25" spans="1:6" ht="34.5" customHeight="1">
      <c r="A25" s="204" t="s">
        <v>169</v>
      </c>
      <c r="B25" s="204"/>
      <c r="C25" s="211" t="s">
        <v>128</v>
      </c>
      <c r="D25" s="211"/>
    </row>
    <row r="26" spans="1:6">
      <c r="A26" s="15"/>
      <c r="D26" s="13"/>
    </row>
  </sheetData>
  <mergeCells count="4">
    <mergeCell ref="A1:D1"/>
    <mergeCell ref="A2:D2"/>
    <mergeCell ref="A25:B25"/>
    <mergeCell ref="C25:D2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2013&amp;R&amp;"Simplified Arabic,Regular"&amp;7&amp;K00+000ء&amp;K01+000PCBS: الحسابات القومية بالأسعار الجارية والثابتة 2013</oddHeader>
    <oddFooter>&amp;C&amp;9 70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D26"/>
  <sheetViews>
    <sheetView view="pageBreakPreview" zoomScaleSheetLayoutView="100" workbookViewId="0">
      <selection activeCell="B6" sqref="A6:D3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s="17" customFormat="1" ht="24" customHeight="1">
      <c r="A1" s="202" t="s">
        <v>203</v>
      </c>
      <c r="B1" s="202"/>
      <c r="C1" s="202"/>
      <c r="D1" s="202"/>
    </row>
    <row r="2" spans="1:4" s="17" customFormat="1" ht="30" customHeight="1">
      <c r="A2" s="203" t="s">
        <v>204</v>
      </c>
      <c r="B2" s="203"/>
      <c r="C2" s="203"/>
      <c r="D2" s="203"/>
    </row>
    <row r="3" spans="1:4" ht="5.0999999999999996" customHeight="1">
      <c r="A3" s="12"/>
      <c r="B3" s="12"/>
      <c r="C3" s="12"/>
      <c r="D3" s="12"/>
    </row>
    <row r="4" spans="1:4" ht="17.25" customHeight="1">
      <c r="A4" s="26" t="s">
        <v>119</v>
      </c>
      <c r="B4" s="4"/>
      <c r="C4" s="4"/>
      <c r="D4" s="5" t="s">
        <v>24</v>
      </c>
    </row>
    <row r="5" spans="1:4" ht="16.5" customHeight="1">
      <c r="A5" s="23" t="s">
        <v>42</v>
      </c>
      <c r="B5" s="136">
        <v>2013</v>
      </c>
      <c r="C5" s="136">
        <v>2012</v>
      </c>
      <c r="D5" s="24" t="s">
        <v>41</v>
      </c>
    </row>
    <row r="6" spans="1:4" s="33" customFormat="1" ht="15" customHeight="1">
      <c r="A6" s="128" t="s">
        <v>114</v>
      </c>
      <c r="B6" s="78">
        <v>6179.2</v>
      </c>
      <c r="C6" s="51">
        <v>6280.1</v>
      </c>
      <c r="D6" s="142" t="s">
        <v>43</v>
      </c>
    </row>
    <row r="7" spans="1:4" s="33" customFormat="1" ht="15" customHeight="1">
      <c r="A7" s="125" t="s">
        <v>115</v>
      </c>
      <c r="B7" s="79">
        <v>4812.2</v>
      </c>
      <c r="C7" s="21">
        <v>4874.3999999999996</v>
      </c>
      <c r="D7" s="124" t="s">
        <v>44</v>
      </c>
    </row>
    <row r="8" spans="1:4" s="33" customFormat="1" ht="15" customHeight="1">
      <c r="A8" s="125" t="s">
        <v>116</v>
      </c>
      <c r="B8" s="79">
        <v>1206.0999999999999</v>
      </c>
      <c r="C8" s="21">
        <v>1259</v>
      </c>
      <c r="D8" s="124" t="s">
        <v>45</v>
      </c>
    </row>
    <row r="9" spans="1:4" s="33" customFormat="1" ht="35.25" customHeight="1">
      <c r="A9" s="125" t="s">
        <v>198</v>
      </c>
      <c r="B9" s="79">
        <v>160.9</v>
      </c>
      <c r="C9" s="21">
        <v>146.69999999999999</v>
      </c>
      <c r="D9" s="124" t="s">
        <v>46</v>
      </c>
    </row>
    <row r="10" spans="1:4" s="33" customFormat="1" ht="15" customHeight="1">
      <c r="A10" s="128" t="s">
        <v>199</v>
      </c>
      <c r="B10" s="80">
        <v>1543.1</v>
      </c>
      <c r="C10" s="51">
        <v>1443.6</v>
      </c>
      <c r="D10" s="126" t="s">
        <v>47</v>
      </c>
    </row>
    <row r="11" spans="1:4" s="33" customFormat="1" ht="15" customHeight="1">
      <c r="A11" s="125" t="s">
        <v>200</v>
      </c>
      <c r="B11" s="79">
        <v>1418.1</v>
      </c>
      <c r="C11" s="21">
        <v>1318.7</v>
      </c>
      <c r="D11" s="124" t="s">
        <v>48</v>
      </c>
    </row>
    <row r="12" spans="1:4" s="33" customFormat="1" ht="15" customHeight="1">
      <c r="A12" s="125" t="s">
        <v>58</v>
      </c>
      <c r="B12" s="79">
        <v>1028.3</v>
      </c>
      <c r="C12" s="21">
        <v>938</v>
      </c>
      <c r="D12" s="143" t="s">
        <v>66</v>
      </c>
    </row>
    <row r="13" spans="1:4" s="33" customFormat="1" ht="15" customHeight="1">
      <c r="A13" s="125" t="s">
        <v>59</v>
      </c>
      <c r="B13" s="79">
        <v>389.8</v>
      </c>
      <c r="C13" s="21">
        <v>380.7</v>
      </c>
      <c r="D13" s="143" t="s">
        <v>67</v>
      </c>
    </row>
    <row r="14" spans="1:4" s="33" customFormat="1" ht="15" customHeight="1">
      <c r="A14" s="125" t="s">
        <v>118</v>
      </c>
      <c r="B14" s="79">
        <v>125</v>
      </c>
      <c r="C14" s="21">
        <v>124.9</v>
      </c>
      <c r="D14" s="124" t="s">
        <v>49</v>
      </c>
    </row>
    <row r="15" spans="1:4" s="33" customFormat="1" ht="15" customHeight="1">
      <c r="A15" s="125" t="s">
        <v>201</v>
      </c>
      <c r="B15" s="79">
        <v>0</v>
      </c>
      <c r="C15" s="21">
        <v>0</v>
      </c>
      <c r="D15" s="124" t="s">
        <v>50</v>
      </c>
    </row>
    <row r="16" spans="1:4" s="33" customFormat="1" ht="15" customHeight="1">
      <c r="A16" s="128" t="s">
        <v>202</v>
      </c>
      <c r="B16" s="80">
        <v>-2245.9</v>
      </c>
      <c r="C16" s="51">
        <v>-2287.8000000000002</v>
      </c>
      <c r="D16" s="126" t="s">
        <v>51</v>
      </c>
    </row>
    <row r="17" spans="1:4" s="33" customFormat="1" ht="15" customHeight="1">
      <c r="A17" s="125" t="s">
        <v>62</v>
      </c>
      <c r="B17" s="79">
        <v>1236</v>
      </c>
      <c r="C17" s="21">
        <v>1215.8</v>
      </c>
      <c r="D17" s="124" t="s">
        <v>52</v>
      </c>
    </row>
    <row r="18" spans="1:4" s="33" customFormat="1" ht="15" customHeight="1">
      <c r="A18" s="125" t="s">
        <v>63</v>
      </c>
      <c r="B18" s="79">
        <v>1094.7</v>
      </c>
      <c r="C18" s="21">
        <v>1050</v>
      </c>
      <c r="D18" s="143" t="s">
        <v>68</v>
      </c>
    </row>
    <row r="19" spans="1:4" s="33" customFormat="1" ht="15" customHeight="1">
      <c r="A19" s="125" t="s">
        <v>64</v>
      </c>
      <c r="B19" s="79">
        <v>141.30000000000001</v>
      </c>
      <c r="C19" s="21">
        <v>165.8</v>
      </c>
      <c r="D19" s="143" t="s">
        <v>69</v>
      </c>
    </row>
    <row r="20" spans="1:4" s="33" customFormat="1" ht="15" customHeight="1">
      <c r="A20" s="125" t="s">
        <v>65</v>
      </c>
      <c r="B20" s="79">
        <v>3481.9</v>
      </c>
      <c r="C20" s="21">
        <v>3503.6</v>
      </c>
      <c r="D20" s="124" t="s">
        <v>53</v>
      </c>
    </row>
    <row r="21" spans="1:4" s="33" customFormat="1" ht="15" customHeight="1">
      <c r="A21" s="125" t="s">
        <v>63</v>
      </c>
      <c r="B21" s="79">
        <v>3126.7</v>
      </c>
      <c r="C21" s="21">
        <v>3122.7</v>
      </c>
      <c r="D21" s="143" t="s">
        <v>68</v>
      </c>
    </row>
    <row r="22" spans="1:4" s="33" customFormat="1" ht="15" customHeight="1">
      <c r="A22" s="125" t="s">
        <v>64</v>
      </c>
      <c r="B22" s="79">
        <v>355.2</v>
      </c>
      <c r="C22" s="21">
        <v>380.9</v>
      </c>
      <c r="D22" s="143" t="s">
        <v>69</v>
      </c>
    </row>
    <row r="23" spans="1:4" s="33" customFormat="1" ht="15" customHeight="1">
      <c r="A23" s="104" t="s">
        <v>126</v>
      </c>
      <c r="B23" s="73">
        <v>-12.1</v>
      </c>
      <c r="C23" s="21">
        <v>-26.9</v>
      </c>
      <c r="D23" s="144" t="s">
        <v>127</v>
      </c>
    </row>
    <row r="24" spans="1:4" s="33" customFormat="1" ht="15" customHeight="1">
      <c r="A24" s="130" t="s">
        <v>21</v>
      </c>
      <c r="B24" s="52">
        <v>5464.3</v>
      </c>
      <c r="C24" s="52">
        <v>5409</v>
      </c>
      <c r="D24" s="146" t="s">
        <v>22</v>
      </c>
    </row>
    <row r="25" spans="1:4" ht="34.5" customHeight="1">
      <c r="A25" s="204" t="s">
        <v>169</v>
      </c>
      <c r="B25" s="204"/>
      <c r="C25" s="211" t="s">
        <v>128</v>
      </c>
      <c r="D25" s="211"/>
    </row>
    <row r="26" spans="1:4">
      <c r="A26" s="15"/>
      <c r="B26" s="20"/>
      <c r="C26" s="20"/>
      <c r="D26" s="13"/>
    </row>
  </sheetData>
  <mergeCells count="4">
    <mergeCell ref="A1:D1"/>
    <mergeCell ref="A2:D2"/>
    <mergeCell ref="A25:B25"/>
    <mergeCell ref="C25:D2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 xml:space="preserve">&amp;L&amp;"+,Regular"&amp;7PCBS: National Accounts at Current and Constant Prices 2013&amp;R&amp;"Simplified Arabic,Regular"&amp;7&amp;K00+000ء&amp;K01+000PCBS: الحسابات القومية بالأسعار الجارية والثابتة 2013 </oddHeader>
    <oddFooter>&amp;C&amp;9 71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D24"/>
  <sheetViews>
    <sheetView view="pageBreakPreview" zoomScaleSheetLayoutView="100" workbookViewId="0">
      <selection activeCell="B6" sqref="B6:C31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4" s="17" customFormat="1" ht="21" customHeight="1">
      <c r="A1" s="202" t="s">
        <v>205</v>
      </c>
      <c r="B1" s="202"/>
      <c r="C1" s="202"/>
      <c r="D1" s="202"/>
    </row>
    <row r="2" spans="1:4" s="17" customFormat="1" ht="30" customHeight="1">
      <c r="A2" s="203" t="s">
        <v>206</v>
      </c>
      <c r="B2" s="203"/>
      <c r="C2" s="203"/>
      <c r="D2" s="203"/>
    </row>
    <row r="3" spans="1:4" ht="5.0999999999999996" customHeight="1">
      <c r="A3" s="12"/>
      <c r="B3" s="12"/>
      <c r="C3" s="12"/>
      <c r="D3" s="12"/>
    </row>
    <row r="4" spans="1:4" ht="17.25" customHeight="1">
      <c r="A4" s="26" t="s">
        <v>119</v>
      </c>
      <c r="B4" s="4"/>
      <c r="C4" s="4"/>
      <c r="D4" s="5" t="s">
        <v>24</v>
      </c>
    </row>
    <row r="5" spans="1:4" ht="16.5" customHeight="1">
      <c r="A5" s="23" t="s">
        <v>42</v>
      </c>
      <c r="B5" s="136">
        <v>2013</v>
      </c>
      <c r="C5" s="136">
        <v>2012</v>
      </c>
      <c r="D5" s="24" t="s">
        <v>41</v>
      </c>
    </row>
    <row r="6" spans="1:4" s="33" customFormat="1" ht="15" customHeight="1">
      <c r="A6" s="128" t="s">
        <v>114</v>
      </c>
      <c r="B6" s="51">
        <v>2337.1999999999998</v>
      </c>
      <c r="C6" s="51">
        <v>2542.1</v>
      </c>
      <c r="D6" s="142" t="s">
        <v>43</v>
      </c>
    </row>
    <row r="7" spans="1:4" s="33" customFormat="1" ht="15" customHeight="1">
      <c r="A7" s="125" t="s">
        <v>115</v>
      </c>
      <c r="B7" s="21">
        <v>1434.5</v>
      </c>
      <c r="C7" s="21">
        <v>1661</v>
      </c>
      <c r="D7" s="124" t="s">
        <v>44</v>
      </c>
    </row>
    <row r="8" spans="1:4" s="33" customFormat="1" ht="15" customHeight="1">
      <c r="A8" s="125" t="s">
        <v>116</v>
      </c>
      <c r="B8" s="21">
        <v>751.5</v>
      </c>
      <c r="C8" s="21">
        <v>730.9</v>
      </c>
      <c r="D8" s="124" t="s">
        <v>45</v>
      </c>
    </row>
    <row r="9" spans="1:4" s="33" customFormat="1" ht="36" customHeight="1">
      <c r="A9" s="125" t="s">
        <v>198</v>
      </c>
      <c r="B9" s="21">
        <v>151.19999999999999</v>
      </c>
      <c r="C9" s="21">
        <v>150.19999999999999</v>
      </c>
      <c r="D9" s="124" t="s">
        <v>46</v>
      </c>
    </row>
    <row r="10" spans="1:4" s="33" customFormat="1" ht="15" customHeight="1">
      <c r="A10" s="128" t="s">
        <v>199</v>
      </c>
      <c r="B10" s="51">
        <v>100.9</v>
      </c>
      <c r="C10" s="51">
        <v>134.5</v>
      </c>
      <c r="D10" s="126" t="s">
        <v>47</v>
      </c>
    </row>
    <row r="11" spans="1:4" s="33" customFormat="1" ht="15" customHeight="1">
      <c r="A11" s="125" t="s">
        <v>200</v>
      </c>
      <c r="B11" s="21">
        <v>408.5</v>
      </c>
      <c r="C11" s="21">
        <v>437.2</v>
      </c>
      <c r="D11" s="124" t="s">
        <v>48</v>
      </c>
    </row>
    <row r="12" spans="1:4" s="33" customFormat="1" ht="15" customHeight="1">
      <c r="A12" s="125" t="s">
        <v>58</v>
      </c>
      <c r="B12" s="21">
        <v>397</v>
      </c>
      <c r="C12" s="21">
        <v>426.8</v>
      </c>
      <c r="D12" s="143" t="s">
        <v>66</v>
      </c>
    </row>
    <row r="13" spans="1:4" s="33" customFormat="1" ht="15" customHeight="1">
      <c r="A13" s="125" t="s">
        <v>59</v>
      </c>
      <c r="B13" s="21">
        <v>11.5</v>
      </c>
      <c r="C13" s="21">
        <v>10.4</v>
      </c>
      <c r="D13" s="143" t="s">
        <v>67</v>
      </c>
    </row>
    <row r="14" spans="1:4" s="33" customFormat="1" ht="15" customHeight="1">
      <c r="A14" s="125" t="s">
        <v>118</v>
      </c>
      <c r="B14" s="21">
        <v>-307.60000000000002</v>
      </c>
      <c r="C14" s="21">
        <v>-302.7</v>
      </c>
      <c r="D14" s="124" t="s">
        <v>49</v>
      </c>
    </row>
    <row r="15" spans="1:4" s="33" customFormat="1" ht="15" customHeight="1">
      <c r="A15" s="125" t="s">
        <v>201</v>
      </c>
      <c r="B15" s="21">
        <v>0</v>
      </c>
      <c r="C15" s="21">
        <v>0</v>
      </c>
      <c r="D15" s="124" t="s">
        <v>50</v>
      </c>
    </row>
    <row r="16" spans="1:4" s="33" customFormat="1" ht="15" customHeight="1">
      <c r="A16" s="128" t="s">
        <v>202</v>
      </c>
      <c r="B16" s="51">
        <v>-479.9</v>
      </c>
      <c r="C16" s="51">
        <v>-797.1</v>
      </c>
      <c r="D16" s="126" t="s">
        <v>51</v>
      </c>
    </row>
    <row r="17" spans="1:4" s="33" customFormat="1" ht="15" customHeight="1">
      <c r="A17" s="125" t="s">
        <v>62</v>
      </c>
      <c r="B17" s="21">
        <v>97.4</v>
      </c>
      <c r="C17" s="21">
        <v>74.599999999999994</v>
      </c>
      <c r="D17" s="124" t="s">
        <v>52</v>
      </c>
    </row>
    <row r="18" spans="1:4" s="33" customFormat="1" ht="15" customHeight="1">
      <c r="A18" s="125" t="s">
        <v>63</v>
      </c>
      <c r="B18" s="21">
        <v>55.3</v>
      </c>
      <c r="C18" s="21">
        <v>35.6</v>
      </c>
      <c r="D18" s="143" t="s">
        <v>68</v>
      </c>
    </row>
    <row r="19" spans="1:4" s="33" customFormat="1" ht="15" customHeight="1">
      <c r="A19" s="125" t="s">
        <v>64</v>
      </c>
      <c r="B19" s="21">
        <v>42.1</v>
      </c>
      <c r="C19" s="21">
        <v>39</v>
      </c>
      <c r="D19" s="143" t="s">
        <v>69</v>
      </c>
    </row>
    <row r="20" spans="1:4" s="33" customFormat="1" ht="15" customHeight="1">
      <c r="A20" s="125" t="s">
        <v>65</v>
      </c>
      <c r="B20" s="21">
        <v>577.29999999999995</v>
      </c>
      <c r="C20" s="21">
        <v>871.7</v>
      </c>
      <c r="D20" s="124" t="s">
        <v>53</v>
      </c>
    </row>
    <row r="21" spans="1:4" s="33" customFormat="1" ht="15" customHeight="1">
      <c r="A21" s="125" t="s">
        <v>63</v>
      </c>
      <c r="B21" s="21">
        <v>497.4</v>
      </c>
      <c r="C21" s="21">
        <v>743.3</v>
      </c>
      <c r="D21" s="143" t="s">
        <v>68</v>
      </c>
    </row>
    <row r="22" spans="1:4" s="33" customFormat="1" ht="15" customHeight="1">
      <c r="A22" s="125" t="s">
        <v>64</v>
      </c>
      <c r="B22" s="21">
        <v>79.900000000000006</v>
      </c>
      <c r="C22" s="21">
        <v>128.4</v>
      </c>
      <c r="D22" s="143" t="s">
        <v>69</v>
      </c>
    </row>
    <row r="23" spans="1:4" s="33" customFormat="1" ht="15" customHeight="1">
      <c r="A23" s="104" t="s">
        <v>126</v>
      </c>
      <c r="B23" s="73">
        <v>54.5</v>
      </c>
      <c r="C23" s="21">
        <v>26.3</v>
      </c>
      <c r="D23" s="144" t="s">
        <v>127</v>
      </c>
    </row>
    <row r="24" spans="1:4" s="33" customFormat="1" ht="15" customHeight="1">
      <c r="A24" s="130" t="s">
        <v>21</v>
      </c>
      <c r="B24" s="52">
        <v>2012.7</v>
      </c>
      <c r="C24" s="52">
        <v>1905.8</v>
      </c>
      <c r="D24" s="129" t="s">
        <v>22</v>
      </c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2013&amp;R&amp;"Simplified Arabic,Regular"&amp;7&amp;K00+000ء&amp;K01+000PCBS: الحسابات القومية بالأسعار الجارية والثابتة 2013</oddHeader>
    <oddFooter>&amp;C&amp;9 72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G33"/>
  <sheetViews>
    <sheetView view="pageBreakPreview" zoomScaleSheetLayoutView="100" workbookViewId="0">
      <selection activeCell="F14" sqref="F8:F14"/>
    </sheetView>
  </sheetViews>
  <sheetFormatPr defaultRowHeight="14.25"/>
  <cols>
    <col min="1" max="1" width="31.625" customWidth="1"/>
    <col min="2" max="3" width="10.125" customWidth="1"/>
    <col min="4" max="4" width="30.625" customWidth="1"/>
    <col min="6" max="6" width="10" bestFit="1" customWidth="1"/>
  </cols>
  <sheetData>
    <row r="1" spans="1:7" s="17" customFormat="1" ht="21" customHeight="1">
      <c r="A1" s="202" t="s">
        <v>207</v>
      </c>
      <c r="B1" s="202"/>
      <c r="C1" s="202"/>
      <c r="D1" s="202"/>
    </row>
    <row r="2" spans="1:7" s="17" customFormat="1" ht="30.75" customHeight="1">
      <c r="A2" s="203" t="s">
        <v>208</v>
      </c>
      <c r="B2" s="203"/>
      <c r="C2" s="203"/>
      <c r="D2" s="203"/>
    </row>
    <row r="3" spans="1:7" ht="5.0999999999999996" customHeight="1">
      <c r="A3" s="12"/>
      <c r="B3" s="12"/>
      <c r="C3" s="12"/>
      <c r="D3" s="12"/>
    </row>
    <row r="4" spans="1:7" ht="17.25" customHeight="1">
      <c r="A4" s="26" t="s">
        <v>119</v>
      </c>
      <c r="B4" s="4"/>
      <c r="C4" s="4"/>
      <c r="D4" s="5" t="s">
        <v>24</v>
      </c>
    </row>
    <row r="5" spans="1:7" ht="16.5" customHeight="1">
      <c r="A5" s="23" t="s">
        <v>87</v>
      </c>
      <c r="B5" s="147">
        <v>2013</v>
      </c>
      <c r="C5" s="147">
        <v>2012</v>
      </c>
      <c r="D5" s="24" t="s">
        <v>86</v>
      </c>
    </row>
    <row r="6" spans="1:7" s="33" customFormat="1" ht="15" customHeight="1">
      <c r="A6" s="133" t="s">
        <v>79</v>
      </c>
      <c r="B6" s="78">
        <v>7476.9965940107886</v>
      </c>
      <c r="C6" s="148">
        <v>7314.8</v>
      </c>
      <c r="D6" s="149" t="s">
        <v>70</v>
      </c>
      <c r="F6" s="150"/>
      <c r="G6" s="151"/>
    </row>
    <row r="7" spans="1:7" s="33" customFormat="1" ht="15" customHeight="1">
      <c r="A7" s="152" t="s">
        <v>80</v>
      </c>
      <c r="B7" s="80">
        <v>591.23862252361482</v>
      </c>
      <c r="C7" s="153">
        <v>476.7</v>
      </c>
      <c r="D7" s="149" t="s">
        <v>71</v>
      </c>
      <c r="F7" s="150"/>
      <c r="G7" s="151"/>
    </row>
    <row r="8" spans="1:7" s="33" customFormat="1" ht="15" customHeight="1">
      <c r="A8" s="105" t="s">
        <v>81</v>
      </c>
      <c r="B8" s="79">
        <v>579.21409213046718</v>
      </c>
      <c r="C8" s="154">
        <v>455.2</v>
      </c>
      <c r="D8" s="123" t="s">
        <v>73</v>
      </c>
      <c r="F8" s="150"/>
      <c r="G8" s="151"/>
    </row>
    <row r="9" spans="1:7" s="33" customFormat="1" ht="15" customHeight="1">
      <c r="A9" s="105" t="s">
        <v>82</v>
      </c>
      <c r="B9" s="79">
        <v>12.024530393147689</v>
      </c>
      <c r="C9" s="154">
        <v>21.5</v>
      </c>
      <c r="D9" s="123" t="s">
        <v>72</v>
      </c>
      <c r="F9" s="150"/>
      <c r="G9" s="151"/>
    </row>
    <row r="10" spans="1:7" s="33" customFormat="1" ht="15" customHeight="1">
      <c r="A10" s="152" t="s">
        <v>83</v>
      </c>
      <c r="B10" s="80">
        <v>8068.2352165344037</v>
      </c>
      <c r="C10" s="153">
        <v>7791.5</v>
      </c>
      <c r="D10" s="149" t="s">
        <v>74</v>
      </c>
      <c r="F10" s="141"/>
      <c r="G10" s="151"/>
    </row>
    <row r="11" spans="1:7" s="33" customFormat="1" ht="15" customHeight="1">
      <c r="A11" s="105" t="s">
        <v>84</v>
      </c>
      <c r="B11" s="79">
        <v>698.85245104622948</v>
      </c>
      <c r="C11" s="154">
        <v>1062.0999999999999</v>
      </c>
      <c r="D11" s="123" t="s">
        <v>75</v>
      </c>
      <c r="F11" s="150"/>
      <c r="G11" s="151"/>
    </row>
    <row r="12" spans="1:7" s="33" customFormat="1" ht="15" customHeight="1">
      <c r="A12" s="133" t="s">
        <v>174</v>
      </c>
      <c r="B12" s="80">
        <v>8767.0876675806339</v>
      </c>
      <c r="C12" s="153">
        <v>8853.6</v>
      </c>
      <c r="D12" s="149" t="s">
        <v>76</v>
      </c>
      <c r="F12" s="141"/>
      <c r="G12" s="151"/>
    </row>
    <row r="13" spans="1:7" s="33" customFormat="1" ht="19.5" customHeight="1">
      <c r="A13" s="104" t="s">
        <v>54</v>
      </c>
      <c r="B13" s="79">
        <v>8516.3615052679088</v>
      </c>
      <c r="C13" s="154">
        <v>8822.2000000000007</v>
      </c>
      <c r="D13" s="123" t="s">
        <v>77</v>
      </c>
      <c r="F13" s="150"/>
      <c r="G13" s="151"/>
    </row>
    <row r="14" spans="1:7" s="33" customFormat="1" ht="15" customHeight="1">
      <c r="A14" s="133" t="s">
        <v>89</v>
      </c>
      <c r="B14" s="155">
        <v>250.72616231272514</v>
      </c>
      <c r="C14" s="156">
        <v>31.4</v>
      </c>
      <c r="D14" s="149" t="s">
        <v>78</v>
      </c>
      <c r="F14" s="150"/>
      <c r="G14" s="151"/>
    </row>
    <row r="15" spans="1:7" ht="34.5" customHeight="1">
      <c r="A15" s="204" t="s">
        <v>169</v>
      </c>
      <c r="B15" s="212"/>
      <c r="C15" s="213" t="s">
        <v>128</v>
      </c>
      <c r="D15" s="211"/>
    </row>
    <row r="16" spans="1:7" ht="15" customHeight="1">
      <c r="A16" s="16"/>
      <c r="B16" s="6"/>
      <c r="C16" s="6"/>
      <c r="D16" s="14"/>
    </row>
    <row r="17" spans="1:4" ht="15" customHeight="1">
      <c r="A17" s="16"/>
      <c r="B17" s="6"/>
      <c r="C17" s="6"/>
      <c r="D17" s="14"/>
    </row>
    <row r="18" spans="1:4" ht="15" customHeight="1">
      <c r="A18" s="16"/>
      <c r="B18" s="6"/>
      <c r="C18" s="6"/>
      <c r="D18" s="14"/>
    </row>
    <row r="19" spans="1:4" s="17" customFormat="1" ht="21" customHeight="1">
      <c r="A19" s="202" t="s">
        <v>209</v>
      </c>
      <c r="B19" s="202"/>
      <c r="C19" s="202"/>
      <c r="D19" s="202"/>
    </row>
    <row r="20" spans="1:4" s="17" customFormat="1" ht="29.25" customHeight="1">
      <c r="A20" s="203" t="s">
        <v>210</v>
      </c>
      <c r="B20" s="203"/>
      <c r="C20" s="203"/>
      <c r="D20" s="203"/>
    </row>
    <row r="21" spans="1:4" ht="4.5" customHeight="1">
      <c r="A21" s="16"/>
      <c r="B21" s="6"/>
      <c r="C21" s="6"/>
      <c r="D21" s="14"/>
    </row>
    <row r="22" spans="1:4" ht="15" customHeight="1">
      <c r="A22" s="26" t="s">
        <v>119</v>
      </c>
      <c r="B22" s="4"/>
      <c r="C22" s="4"/>
      <c r="D22" s="5" t="s">
        <v>24</v>
      </c>
    </row>
    <row r="23" spans="1:4" ht="16.5" customHeight="1">
      <c r="A23" s="23" t="s">
        <v>87</v>
      </c>
      <c r="B23" s="147">
        <v>2013</v>
      </c>
      <c r="C23" s="147">
        <v>2012</v>
      </c>
      <c r="D23" s="24" t="s">
        <v>86</v>
      </c>
    </row>
    <row r="24" spans="1:4" s="33" customFormat="1" ht="15" customHeight="1">
      <c r="A24" s="133" t="s">
        <v>79</v>
      </c>
      <c r="B24" s="78">
        <v>5464.3038096134551</v>
      </c>
      <c r="C24" s="148">
        <v>5409</v>
      </c>
      <c r="D24" s="149" t="s">
        <v>70</v>
      </c>
    </row>
    <row r="25" spans="1:4" s="33" customFormat="1" ht="15" customHeight="1">
      <c r="A25" s="152" t="s">
        <v>80</v>
      </c>
      <c r="B25" s="80">
        <v>554.3611978140483</v>
      </c>
      <c r="C25" s="153">
        <v>437.9</v>
      </c>
      <c r="D25" s="149" t="s">
        <v>71</v>
      </c>
    </row>
    <row r="26" spans="1:4" s="33" customFormat="1" ht="15" customHeight="1">
      <c r="A26" s="105" t="s">
        <v>81</v>
      </c>
      <c r="B26" s="79">
        <v>546.10460026329042</v>
      </c>
      <c r="C26" s="154">
        <v>423.5</v>
      </c>
      <c r="D26" s="123" t="s">
        <v>73</v>
      </c>
    </row>
    <row r="27" spans="1:4" s="33" customFormat="1" ht="15" customHeight="1">
      <c r="A27" s="105" t="s">
        <v>82</v>
      </c>
      <c r="B27" s="79">
        <v>8.2565975507578706</v>
      </c>
      <c r="C27" s="154">
        <v>14.4</v>
      </c>
      <c r="D27" s="123" t="s">
        <v>72</v>
      </c>
    </row>
    <row r="28" spans="1:4" s="33" customFormat="1" ht="15" customHeight="1">
      <c r="A28" s="152" t="s">
        <v>83</v>
      </c>
      <c r="B28" s="80">
        <v>6018.665007427503</v>
      </c>
      <c r="C28" s="153">
        <v>5846.9</v>
      </c>
      <c r="D28" s="149" t="s">
        <v>74</v>
      </c>
    </row>
    <row r="29" spans="1:4" s="33" customFormat="1" ht="15" customHeight="1">
      <c r="A29" s="105" t="s">
        <v>84</v>
      </c>
      <c r="B29" s="79">
        <v>403.00536855326175</v>
      </c>
      <c r="C29" s="154">
        <v>633.20000000000005</v>
      </c>
      <c r="D29" s="123" t="s">
        <v>75</v>
      </c>
    </row>
    <row r="30" spans="1:4" s="33" customFormat="1" ht="15" customHeight="1">
      <c r="A30" s="133" t="s">
        <v>174</v>
      </c>
      <c r="B30" s="80">
        <v>6421.6703759807651</v>
      </c>
      <c r="C30" s="153">
        <v>6480.1</v>
      </c>
      <c r="D30" s="149" t="s">
        <v>76</v>
      </c>
    </row>
    <row r="31" spans="1:4" s="33" customFormat="1" ht="15" customHeight="1">
      <c r="A31" s="104" t="s">
        <v>54</v>
      </c>
      <c r="B31" s="79">
        <v>6179.1865080833159</v>
      </c>
      <c r="C31" s="154">
        <v>6280.1</v>
      </c>
      <c r="D31" s="123" t="s">
        <v>77</v>
      </c>
    </row>
    <row r="32" spans="1:4" s="33" customFormat="1" ht="15" customHeight="1">
      <c r="A32" s="157" t="s">
        <v>89</v>
      </c>
      <c r="B32" s="155">
        <v>242.48386789744927</v>
      </c>
      <c r="C32" s="156">
        <v>200</v>
      </c>
      <c r="D32" s="158" t="s">
        <v>78</v>
      </c>
    </row>
    <row r="33" spans="1:4" ht="34.5" customHeight="1">
      <c r="A33" s="204" t="s">
        <v>169</v>
      </c>
      <c r="B33" s="212"/>
      <c r="C33" s="213" t="s">
        <v>128</v>
      </c>
      <c r="D33" s="211"/>
    </row>
  </sheetData>
  <mergeCells count="8">
    <mergeCell ref="A33:B33"/>
    <mergeCell ref="C33:D33"/>
    <mergeCell ref="A1:D1"/>
    <mergeCell ref="A2:D2"/>
    <mergeCell ref="A15:B15"/>
    <mergeCell ref="C15:D15"/>
    <mergeCell ref="A19:D19"/>
    <mergeCell ref="A20:D20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2013&amp;R&amp;"Simplified Arabic,Regular"&amp;7&amp;K00+000ء&amp;K01+000PCBS: الحسابات القومية بالأسعار الجارية والثابتة 2013</oddHeader>
    <oddFooter>&amp;C&amp;9 73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D15"/>
  <sheetViews>
    <sheetView view="pageBreakPreview" zoomScaleSheetLayoutView="100" workbookViewId="0">
      <selection sqref="A1:D1"/>
    </sheetView>
  </sheetViews>
  <sheetFormatPr defaultRowHeight="14.25"/>
  <cols>
    <col min="1" max="1" width="31.625" customWidth="1"/>
    <col min="2" max="3" width="10.125" customWidth="1"/>
    <col min="4" max="4" width="30.625" customWidth="1"/>
  </cols>
  <sheetData>
    <row r="1" spans="1:4" ht="21" customHeight="1">
      <c r="A1" s="202" t="s">
        <v>211</v>
      </c>
      <c r="B1" s="202"/>
      <c r="C1" s="202"/>
      <c r="D1" s="202"/>
    </row>
    <row r="2" spans="1:4" s="9" customFormat="1" ht="30" customHeight="1">
      <c r="A2" s="203" t="s">
        <v>212</v>
      </c>
      <c r="B2" s="203"/>
      <c r="C2" s="203"/>
      <c r="D2" s="203"/>
    </row>
    <row r="3" spans="1:4" ht="5.0999999999999996" customHeight="1">
      <c r="A3" s="12"/>
      <c r="B3" s="12"/>
      <c r="C3" s="12"/>
      <c r="D3" s="12"/>
    </row>
    <row r="4" spans="1:4" ht="17.25" customHeight="1">
      <c r="A4" s="26" t="s">
        <v>119</v>
      </c>
      <c r="B4" s="4"/>
      <c r="C4" s="4"/>
      <c r="D4" s="5" t="s">
        <v>24</v>
      </c>
    </row>
    <row r="5" spans="1:4" ht="16.5" customHeight="1">
      <c r="A5" s="23" t="s">
        <v>87</v>
      </c>
      <c r="B5" s="147">
        <v>2013</v>
      </c>
      <c r="C5" s="147">
        <v>2012</v>
      </c>
      <c r="D5" s="24" t="s">
        <v>86</v>
      </c>
    </row>
    <row r="6" spans="1:4" s="33" customFormat="1" ht="15" customHeight="1">
      <c r="A6" s="133" t="s">
        <v>79</v>
      </c>
      <c r="B6" s="78">
        <v>2012.692784397334</v>
      </c>
      <c r="C6" s="148">
        <v>1905.8</v>
      </c>
      <c r="D6" s="149" t="s">
        <v>70</v>
      </c>
    </row>
    <row r="7" spans="1:4" s="33" customFormat="1" ht="15" customHeight="1">
      <c r="A7" s="152" t="s">
        <v>80</v>
      </c>
      <c r="B7" s="80">
        <v>36.799999999999997</v>
      </c>
      <c r="C7" s="153">
        <v>38.799999999999997</v>
      </c>
      <c r="D7" s="149" t="s">
        <v>71</v>
      </c>
    </row>
    <row r="8" spans="1:4" s="33" customFormat="1" ht="15" customHeight="1">
      <c r="A8" s="105" t="s">
        <v>81</v>
      </c>
      <c r="B8" s="79">
        <v>33.1094918671768</v>
      </c>
      <c r="C8" s="154">
        <v>31.7</v>
      </c>
      <c r="D8" s="123" t="s">
        <v>73</v>
      </c>
    </row>
    <row r="9" spans="1:4" s="33" customFormat="1" ht="15" customHeight="1">
      <c r="A9" s="105" t="s">
        <v>82</v>
      </c>
      <c r="B9" s="79">
        <v>3.7</v>
      </c>
      <c r="C9" s="154">
        <v>7.1</v>
      </c>
      <c r="D9" s="123" t="s">
        <v>72</v>
      </c>
    </row>
    <row r="10" spans="1:4" s="33" customFormat="1" ht="15" customHeight="1">
      <c r="A10" s="152" t="s">
        <v>83</v>
      </c>
      <c r="B10" s="80">
        <v>2049.5</v>
      </c>
      <c r="C10" s="153">
        <v>1944.6</v>
      </c>
      <c r="D10" s="149" t="s">
        <v>74</v>
      </c>
    </row>
    <row r="11" spans="1:4" s="33" customFormat="1" ht="15" customHeight="1">
      <c r="A11" s="105" t="s">
        <v>84</v>
      </c>
      <c r="B11" s="79">
        <v>295.89999999999998</v>
      </c>
      <c r="C11" s="154">
        <v>428.9</v>
      </c>
      <c r="D11" s="123" t="s">
        <v>75</v>
      </c>
    </row>
    <row r="12" spans="1:4" s="33" customFormat="1" ht="15" customHeight="1">
      <c r="A12" s="133" t="s">
        <v>174</v>
      </c>
      <c r="B12" s="80">
        <v>2345.4</v>
      </c>
      <c r="C12" s="153">
        <v>2373.5</v>
      </c>
      <c r="D12" s="149" t="s">
        <v>76</v>
      </c>
    </row>
    <row r="13" spans="1:4" s="33" customFormat="1" ht="15" customHeight="1">
      <c r="A13" s="104" t="s">
        <v>54</v>
      </c>
      <c r="B13" s="79">
        <v>2337.1749971845938</v>
      </c>
      <c r="C13" s="154">
        <v>2542.1</v>
      </c>
      <c r="D13" s="123" t="s">
        <v>77</v>
      </c>
    </row>
    <row r="14" spans="1:4" s="33" customFormat="1" ht="15" customHeight="1">
      <c r="A14" s="157" t="s">
        <v>89</v>
      </c>
      <c r="B14" s="155">
        <v>8.1999999999999993</v>
      </c>
      <c r="C14" s="156">
        <v>-168.6</v>
      </c>
      <c r="D14" s="158" t="s">
        <v>78</v>
      </c>
    </row>
    <row r="15" spans="1:4" ht="15" customHeight="1">
      <c r="A15" s="7"/>
      <c r="B15" s="20"/>
      <c r="C15" s="20"/>
      <c r="D15" s="8"/>
    </row>
  </sheetData>
  <mergeCells count="2">
    <mergeCell ref="A1:D1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2013&amp;R&amp;"Simplified Arabic,Regular"&amp;7&amp;K00+000ء&amp;K01+000PCBS: الحسابات القومية بالأسعار الجارية والثابتة 2013</oddHeader>
    <oddFooter>&amp;C&amp;9 74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G38"/>
  <sheetViews>
    <sheetView view="pageBreakPreview" zoomScaleSheetLayoutView="100" workbookViewId="0">
      <selection activeCell="H17" sqref="H17"/>
    </sheetView>
  </sheetViews>
  <sheetFormatPr defaultRowHeight="14.25"/>
  <cols>
    <col min="1" max="1" width="30.625" customWidth="1"/>
    <col min="2" max="3" width="10.625" customWidth="1"/>
    <col min="4" max="4" width="30.625" customWidth="1"/>
  </cols>
  <sheetData>
    <row r="1" spans="1:7" ht="19.5" customHeight="1">
      <c r="A1" s="202" t="s">
        <v>213</v>
      </c>
      <c r="B1" s="202"/>
      <c r="C1" s="202"/>
      <c r="D1" s="202"/>
    </row>
    <row r="2" spans="1:7" ht="29.25" customHeight="1">
      <c r="A2" s="203" t="s">
        <v>214</v>
      </c>
      <c r="B2" s="203"/>
      <c r="C2" s="203"/>
      <c r="D2" s="203"/>
    </row>
    <row r="3" spans="1:7" ht="5.0999999999999996" customHeight="1">
      <c r="A3" s="16"/>
      <c r="B3" s="6"/>
      <c r="C3" s="6"/>
      <c r="D3" s="14"/>
    </row>
    <row r="4" spans="1:7" ht="20.25" customHeight="1">
      <c r="A4" s="27" t="s">
        <v>215</v>
      </c>
      <c r="B4" s="4"/>
      <c r="C4" s="4"/>
      <c r="D4" s="159" t="s">
        <v>105</v>
      </c>
    </row>
    <row r="5" spans="1:7" ht="16.5" customHeight="1">
      <c r="A5" s="2" t="s">
        <v>164</v>
      </c>
      <c r="B5" s="147">
        <v>2013</v>
      </c>
      <c r="C5" s="89">
        <v>2012</v>
      </c>
      <c r="D5" s="24" t="s">
        <v>168</v>
      </c>
    </row>
    <row r="6" spans="1:7" ht="17.100000000000001" customHeight="1">
      <c r="A6" s="101" t="s">
        <v>161</v>
      </c>
      <c r="B6" s="89"/>
      <c r="C6" s="160"/>
      <c r="D6" s="113" t="s">
        <v>165</v>
      </c>
    </row>
    <row r="7" spans="1:7" s="33" customFormat="1" ht="17.100000000000001" customHeight="1">
      <c r="A7" s="104" t="s">
        <v>122</v>
      </c>
      <c r="B7" s="79">
        <v>1793.2571853861796</v>
      </c>
      <c r="C7" s="154">
        <v>1807.5</v>
      </c>
      <c r="D7" s="161" t="s">
        <v>121</v>
      </c>
      <c r="F7" s="141"/>
      <c r="G7" s="141"/>
    </row>
    <row r="8" spans="1:7" s="33" customFormat="1" ht="17.100000000000001" customHeight="1">
      <c r="A8" s="105" t="s">
        <v>95</v>
      </c>
      <c r="B8" s="79">
        <v>2213.9996124960267</v>
      </c>
      <c r="C8" s="162">
        <v>2251.3000000000002</v>
      </c>
      <c r="D8" s="161" t="s">
        <v>90</v>
      </c>
    </row>
    <row r="9" spans="1:7" s="33" customFormat="1" ht="17.100000000000001" customHeight="1">
      <c r="A9" s="105" t="s">
        <v>125</v>
      </c>
      <c r="B9" s="79">
        <v>1182.9370023088331</v>
      </c>
      <c r="C9" s="162">
        <v>1159</v>
      </c>
      <c r="D9" s="161" t="s">
        <v>85</v>
      </c>
    </row>
    <row r="10" spans="1:7" ht="17.100000000000001" customHeight="1">
      <c r="A10" s="102" t="s">
        <v>162</v>
      </c>
      <c r="B10" s="163"/>
      <c r="C10" s="164"/>
      <c r="D10" s="114" t="s">
        <v>166</v>
      </c>
    </row>
    <row r="11" spans="1:7" s="33" customFormat="1" ht="17.100000000000001" customHeight="1">
      <c r="A11" s="104" t="s">
        <v>122</v>
      </c>
      <c r="B11" s="79">
        <v>1935.0578261631963</v>
      </c>
      <c r="C11" s="165">
        <v>1925.3</v>
      </c>
      <c r="D11" s="161" t="s">
        <v>121</v>
      </c>
      <c r="F11" s="141"/>
      <c r="G11" s="141"/>
    </row>
    <row r="12" spans="1:7" s="33" customFormat="1" ht="17.100000000000001" customHeight="1">
      <c r="A12" s="105" t="s">
        <v>95</v>
      </c>
      <c r="B12" s="79">
        <v>2438.6129429231933</v>
      </c>
      <c r="C12" s="166">
        <v>2433.6</v>
      </c>
      <c r="D12" s="161" t="s">
        <v>90</v>
      </c>
    </row>
    <row r="13" spans="1:7" s="33" customFormat="1" ht="17.100000000000001" customHeight="1">
      <c r="A13" s="105" t="s">
        <v>125</v>
      </c>
      <c r="B13" s="79">
        <v>1204.6112839364023</v>
      </c>
      <c r="C13" s="166">
        <v>1182.5999999999999</v>
      </c>
      <c r="D13" s="161" t="s">
        <v>85</v>
      </c>
    </row>
    <row r="14" spans="1:7" ht="17.100000000000001" customHeight="1">
      <c r="A14" s="102" t="s">
        <v>163</v>
      </c>
      <c r="B14" s="163"/>
      <c r="C14" s="164"/>
      <c r="D14" s="114" t="s">
        <v>167</v>
      </c>
    </row>
    <row r="15" spans="1:7" s="33" customFormat="1" ht="17.100000000000001" customHeight="1">
      <c r="A15" s="104" t="s">
        <v>122</v>
      </c>
      <c r="B15" s="79">
        <v>2102.6681980025051</v>
      </c>
      <c r="C15" s="165">
        <v>2187.6999999999998</v>
      </c>
      <c r="D15" s="161" t="s">
        <v>121</v>
      </c>
      <c r="F15" s="141"/>
      <c r="G15" s="141"/>
    </row>
    <row r="16" spans="1:7" s="33" customFormat="1" ht="17.100000000000001" customHeight="1">
      <c r="A16" s="105" t="s">
        <v>95</v>
      </c>
      <c r="B16" s="79">
        <v>2601.9006664646595</v>
      </c>
      <c r="C16" s="166">
        <v>2697.1</v>
      </c>
      <c r="D16" s="161" t="s">
        <v>90</v>
      </c>
    </row>
    <row r="17" spans="1:4" s="33" customFormat="1" ht="17.100000000000001" customHeight="1">
      <c r="A17" s="106" t="s">
        <v>125</v>
      </c>
      <c r="B17" s="81">
        <v>1378.4919991747379</v>
      </c>
      <c r="C17" s="167">
        <v>1443.4</v>
      </c>
      <c r="D17" s="168" t="s">
        <v>85</v>
      </c>
    </row>
    <row r="18" spans="1:4" s="87" customFormat="1" ht="38.25" customHeight="1">
      <c r="A18" s="204" t="s">
        <v>169</v>
      </c>
      <c r="B18" s="204"/>
      <c r="C18" s="211" t="s">
        <v>128</v>
      </c>
      <c r="D18" s="211"/>
    </row>
    <row r="19" spans="1:4" ht="24" customHeight="1">
      <c r="A19" s="15"/>
      <c r="D19" s="13"/>
    </row>
    <row r="20" spans="1:4" ht="35.1" customHeight="1">
      <c r="A20" s="15"/>
      <c r="D20" s="13"/>
    </row>
    <row r="21" spans="1:4">
      <c r="A21" s="15"/>
      <c r="D21" s="13"/>
    </row>
    <row r="22" spans="1:4">
      <c r="A22" s="15"/>
      <c r="D22" s="13"/>
    </row>
    <row r="23" spans="1:4">
      <c r="A23" s="15"/>
      <c r="D23" s="13"/>
    </row>
    <row r="24" spans="1:4">
      <c r="A24" s="15"/>
      <c r="D24" s="13"/>
    </row>
    <row r="25" spans="1:4">
      <c r="A25" s="15"/>
      <c r="D25" s="13"/>
    </row>
    <row r="26" spans="1:4">
      <c r="A26" s="15"/>
      <c r="D26" s="13"/>
    </row>
    <row r="27" spans="1:4">
      <c r="A27" s="15"/>
      <c r="D27" s="13"/>
    </row>
    <row r="28" spans="1:4">
      <c r="A28" s="15"/>
      <c r="D28" s="13"/>
    </row>
    <row r="29" spans="1:4">
      <c r="A29" s="15"/>
      <c r="D29" s="13"/>
    </row>
    <row r="30" spans="1:4">
      <c r="A30" s="15"/>
      <c r="D30" s="13"/>
    </row>
    <row r="31" spans="1:4">
      <c r="A31" s="15"/>
      <c r="D31" s="13"/>
    </row>
    <row r="32" spans="1:4">
      <c r="A32" s="15"/>
      <c r="D32" s="13"/>
    </row>
    <row r="33" spans="1:4">
      <c r="A33" s="15"/>
      <c r="D33" s="13"/>
    </row>
    <row r="34" spans="1:4">
      <c r="A34" s="15"/>
      <c r="D34" s="13"/>
    </row>
    <row r="35" spans="1:4">
      <c r="A35" s="15"/>
      <c r="D35" s="13"/>
    </row>
    <row r="36" spans="1:4">
      <c r="A36" s="15"/>
      <c r="D36" s="13"/>
    </row>
    <row r="37" spans="1:4">
      <c r="A37" s="15"/>
      <c r="D37" s="13"/>
    </row>
    <row r="38" spans="1:4">
      <c r="A38" s="15"/>
      <c r="D38" s="13"/>
    </row>
  </sheetData>
  <mergeCells count="4">
    <mergeCell ref="A1:D1"/>
    <mergeCell ref="A2:D2"/>
    <mergeCell ref="A18:B18"/>
    <mergeCell ref="C18:D1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&amp;L&amp;"+,Regular"&amp;7PCBS: National Accounts at Current and Constant Prices 2013&amp;R&amp;"Simplified Arabic,Regular"&amp;7&amp;K00+000ء&amp;K01+000PCBS: الحسابات القومية بالأسعار الجارية والثابتة 2013</oddHeader>
    <oddFooter>&amp;C&amp;9 75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I54"/>
  <sheetViews>
    <sheetView view="pageBreakPreview" zoomScaleNormal="100" zoomScaleSheetLayoutView="100" workbookViewId="0">
      <selection activeCell="C16" sqref="C16"/>
    </sheetView>
  </sheetViews>
  <sheetFormatPr defaultRowHeight="14.25"/>
  <cols>
    <col min="1" max="1" width="31.625" customWidth="1"/>
    <col min="2" max="3" width="10.625" customWidth="1"/>
    <col min="4" max="4" width="35.25" customWidth="1"/>
    <col min="6" max="7" width="9.375" bestFit="1" customWidth="1"/>
  </cols>
  <sheetData>
    <row r="1" spans="1:9" ht="20.25" customHeight="1">
      <c r="A1" s="202" t="s">
        <v>216</v>
      </c>
      <c r="B1" s="202"/>
      <c r="C1" s="202"/>
      <c r="D1" s="202"/>
    </row>
    <row r="2" spans="1:9" ht="35.25" customHeight="1">
      <c r="A2" s="203" t="s">
        <v>217</v>
      </c>
      <c r="B2" s="203"/>
      <c r="C2" s="203"/>
      <c r="D2" s="203"/>
    </row>
    <row r="3" spans="1:9" ht="5.0999999999999996" customHeight="1">
      <c r="A3" s="12"/>
      <c r="B3" s="12"/>
      <c r="C3" s="12"/>
      <c r="D3" s="12"/>
    </row>
    <row r="4" spans="1:9" ht="15" customHeight="1">
      <c r="A4" s="2" t="s">
        <v>0</v>
      </c>
      <c r="B4" s="136">
        <v>2013</v>
      </c>
      <c r="C4" s="136">
        <v>2012</v>
      </c>
      <c r="D4" s="24" t="s">
        <v>1</v>
      </c>
    </row>
    <row r="5" spans="1:9" s="33" customFormat="1" ht="15" customHeight="1">
      <c r="A5" s="2" t="s">
        <v>109</v>
      </c>
      <c r="B5" s="169">
        <v>100</v>
      </c>
      <c r="C5" s="169">
        <v>100</v>
      </c>
      <c r="D5" s="126" t="s">
        <v>25</v>
      </c>
      <c r="F5" s="34"/>
      <c r="G5" s="34"/>
      <c r="H5" s="34"/>
      <c r="I5" s="34"/>
    </row>
    <row r="6" spans="1:9" s="33" customFormat="1" ht="15" customHeight="1">
      <c r="A6" s="170" t="s">
        <v>218</v>
      </c>
      <c r="B6" s="171">
        <v>100</v>
      </c>
      <c r="C6" s="171">
        <v>100</v>
      </c>
      <c r="D6" s="172" t="s">
        <v>219</v>
      </c>
      <c r="F6" s="34"/>
      <c r="G6" s="34"/>
      <c r="H6" s="34"/>
      <c r="I6" s="34"/>
    </row>
    <row r="7" spans="1:9" s="33" customFormat="1" ht="22.5" customHeight="1">
      <c r="A7" s="128" t="s">
        <v>110</v>
      </c>
      <c r="B7" s="173">
        <v>100</v>
      </c>
      <c r="C7" s="173">
        <v>100</v>
      </c>
      <c r="D7" s="126" t="s">
        <v>2</v>
      </c>
      <c r="F7" s="34"/>
      <c r="G7" s="34"/>
      <c r="H7" s="34"/>
      <c r="I7" s="34"/>
    </row>
    <row r="8" spans="1:9" s="33" customFormat="1" ht="15" customHeight="1">
      <c r="A8" s="170" t="s">
        <v>218</v>
      </c>
      <c r="B8" s="174">
        <v>17.918957442476074</v>
      </c>
      <c r="C8" s="174">
        <v>28.7</v>
      </c>
      <c r="D8" s="172" t="s">
        <v>219</v>
      </c>
      <c r="F8" s="34"/>
      <c r="G8" s="34"/>
      <c r="H8" s="34"/>
      <c r="I8" s="34"/>
    </row>
    <row r="9" spans="1:9" s="33" customFormat="1" ht="15" customHeight="1">
      <c r="A9" s="170" t="s">
        <v>220</v>
      </c>
      <c r="B9" s="174">
        <v>0.83486051720627152</v>
      </c>
      <c r="C9" s="174">
        <v>1.3</v>
      </c>
      <c r="D9" s="172" t="s">
        <v>221</v>
      </c>
      <c r="F9" s="34"/>
      <c r="G9" s="34"/>
      <c r="H9" s="34"/>
      <c r="I9" s="34"/>
    </row>
    <row r="10" spans="1:9" s="33" customFormat="1" ht="15" customHeight="1">
      <c r="A10" s="170" t="s">
        <v>222</v>
      </c>
      <c r="B10" s="174">
        <v>3.0747301975157808</v>
      </c>
      <c r="C10" s="174">
        <v>4.0999999999999996</v>
      </c>
      <c r="D10" s="172" t="s">
        <v>223</v>
      </c>
      <c r="F10" s="34"/>
      <c r="G10" s="34"/>
      <c r="H10" s="34"/>
      <c r="I10" s="34"/>
    </row>
    <row r="11" spans="1:9" s="33" customFormat="1" ht="15" customHeight="1">
      <c r="A11" s="170" t="s">
        <v>224</v>
      </c>
      <c r="B11" s="174">
        <v>78.171451842801872</v>
      </c>
      <c r="C11" s="174">
        <v>65.900000000000006</v>
      </c>
      <c r="D11" s="172" t="s">
        <v>225</v>
      </c>
      <c r="F11" s="34"/>
      <c r="G11" s="34"/>
      <c r="H11" s="34"/>
      <c r="I11" s="34"/>
    </row>
    <row r="12" spans="1:9" s="33" customFormat="1" ht="15" customHeight="1">
      <c r="A12" s="128" t="s">
        <v>5</v>
      </c>
      <c r="B12" s="173">
        <v>100</v>
      </c>
      <c r="C12" s="173">
        <v>100</v>
      </c>
      <c r="D12" s="126" t="s">
        <v>6</v>
      </c>
      <c r="F12" s="34"/>
      <c r="G12" s="34"/>
      <c r="H12" s="34"/>
      <c r="I12" s="34"/>
    </row>
    <row r="13" spans="1:9" s="33" customFormat="1" ht="15" customHeight="1">
      <c r="A13" s="170" t="s">
        <v>218</v>
      </c>
      <c r="B13" s="174">
        <v>63.733905579399142</v>
      </c>
      <c r="C13" s="174">
        <v>64.900000000000006</v>
      </c>
      <c r="D13" s="172" t="s">
        <v>219</v>
      </c>
      <c r="F13" s="34"/>
      <c r="G13" s="34"/>
      <c r="H13" s="34"/>
      <c r="I13" s="34"/>
    </row>
    <row r="14" spans="1:9" s="33" customFormat="1" ht="15" customHeight="1">
      <c r="A14" s="170" t="s">
        <v>220</v>
      </c>
      <c r="B14" s="174">
        <v>0.85836909871244638</v>
      </c>
      <c r="C14" s="174">
        <v>0.6</v>
      </c>
      <c r="D14" s="172" t="s">
        <v>221</v>
      </c>
      <c r="F14" s="34"/>
      <c r="G14" s="34"/>
      <c r="H14" s="34"/>
      <c r="I14" s="34"/>
    </row>
    <row r="15" spans="1:9" s="33" customFormat="1" ht="15" customHeight="1">
      <c r="A15" s="170" t="s">
        <v>224</v>
      </c>
      <c r="B15" s="174">
        <v>35.407725321888414</v>
      </c>
      <c r="C15" s="174">
        <v>34.5</v>
      </c>
      <c r="D15" s="172" t="s">
        <v>225</v>
      </c>
      <c r="F15" s="34"/>
      <c r="G15" s="34"/>
      <c r="H15" s="34"/>
      <c r="I15" s="34"/>
    </row>
    <row r="16" spans="1:9" s="33" customFormat="1" ht="24" customHeight="1">
      <c r="A16" s="128" t="s">
        <v>108</v>
      </c>
      <c r="B16" s="173">
        <v>100</v>
      </c>
      <c r="C16" s="173">
        <v>100</v>
      </c>
      <c r="D16" s="126" t="s">
        <v>123</v>
      </c>
      <c r="F16" s="34"/>
      <c r="G16" s="34"/>
      <c r="H16" s="34"/>
      <c r="I16" s="34"/>
    </row>
    <row r="17" spans="1:9" s="33" customFormat="1" ht="15" customHeight="1">
      <c r="A17" s="170" t="s">
        <v>218</v>
      </c>
      <c r="B17" s="174">
        <v>33.017051059232465</v>
      </c>
      <c r="C17" s="174">
        <v>31.3</v>
      </c>
      <c r="D17" s="172" t="s">
        <v>219</v>
      </c>
      <c r="F17" s="34"/>
      <c r="G17" s="34"/>
      <c r="H17" s="34"/>
      <c r="I17" s="34"/>
    </row>
    <row r="18" spans="1:9" s="33" customFormat="1" ht="15" customHeight="1">
      <c r="A18" s="170" t="s">
        <v>220</v>
      </c>
      <c r="B18" s="174">
        <v>1.9728498285499552</v>
      </c>
      <c r="C18" s="174">
        <v>2</v>
      </c>
      <c r="D18" s="172" t="s">
        <v>221</v>
      </c>
      <c r="F18" s="34"/>
      <c r="G18" s="34"/>
      <c r="H18" s="34"/>
      <c r="I18" s="34"/>
    </row>
    <row r="19" spans="1:9" s="33" customFormat="1" ht="15" customHeight="1">
      <c r="A19" s="170" t="s">
        <v>224</v>
      </c>
      <c r="B19" s="174">
        <v>65.010099112217574</v>
      </c>
      <c r="C19" s="174">
        <v>66.7</v>
      </c>
      <c r="D19" s="172" t="s">
        <v>225</v>
      </c>
      <c r="F19" s="34"/>
      <c r="G19" s="34"/>
      <c r="H19" s="34"/>
      <c r="I19" s="34"/>
    </row>
    <row r="20" spans="1:9" s="33" customFormat="1" ht="15" customHeight="1">
      <c r="A20" s="128" t="s">
        <v>113</v>
      </c>
      <c r="B20" s="173">
        <v>100</v>
      </c>
      <c r="C20" s="173">
        <v>100</v>
      </c>
      <c r="D20" s="126" t="s">
        <v>27</v>
      </c>
      <c r="F20" s="34"/>
      <c r="G20" s="34"/>
      <c r="H20" s="34"/>
      <c r="I20" s="34"/>
    </row>
    <row r="21" spans="1:9" s="33" customFormat="1" ht="15" customHeight="1">
      <c r="A21" s="170" t="s">
        <v>218</v>
      </c>
      <c r="B21" s="174">
        <v>64.363795365107137</v>
      </c>
      <c r="C21" s="174">
        <v>59.2</v>
      </c>
      <c r="D21" s="172" t="s">
        <v>219</v>
      </c>
      <c r="F21" s="34"/>
      <c r="G21" s="34"/>
      <c r="H21" s="34"/>
      <c r="I21" s="34"/>
    </row>
    <row r="22" spans="1:9" s="33" customFormat="1" ht="15" customHeight="1">
      <c r="A22" s="170" t="s">
        <v>224</v>
      </c>
      <c r="B22" s="174">
        <v>35.63620463489287</v>
      </c>
      <c r="C22" s="174">
        <v>40.799999999999997</v>
      </c>
      <c r="D22" s="172" t="s">
        <v>225</v>
      </c>
      <c r="F22" s="34"/>
      <c r="G22" s="34"/>
      <c r="H22" s="34"/>
      <c r="I22" s="34"/>
    </row>
    <row r="23" spans="1:9" s="33" customFormat="1" ht="15" customHeight="1">
      <c r="A23" s="128" t="s">
        <v>32</v>
      </c>
      <c r="B23" s="173">
        <v>100</v>
      </c>
      <c r="C23" s="173">
        <v>100</v>
      </c>
      <c r="D23" s="126" t="s">
        <v>97</v>
      </c>
      <c r="F23" s="34"/>
      <c r="G23" s="34"/>
      <c r="H23" s="34"/>
      <c r="I23" s="34"/>
    </row>
    <row r="24" spans="1:9" s="33" customFormat="1" ht="15" customHeight="1">
      <c r="A24" s="170" t="s">
        <v>226</v>
      </c>
      <c r="B24" s="171">
        <v>100</v>
      </c>
      <c r="C24" s="171">
        <v>100</v>
      </c>
      <c r="D24" s="172" t="s">
        <v>227</v>
      </c>
      <c r="F24" s="34"/>
      <c r="G24" s="34"/>
      <c r="H24" s="34"/>
      <c r="I24" s="34"/>
    </row>
    <row r="25" spans="1:9" s="33" customFormat="1" ht="15" customHeight="1">
      <c r="A25" s="128" t="s">
        <v>33</v>
      </c>
      <c r="B25" s="173">
        <v>100</v>
      </c>
      <c r="C25" s="173">
        <v>100</v>
      </c>
      <c r="D25" s="126" t="s">
        <v>28</v>
      </c>
      <c r="F25" s="34"/>
      <c r="G25" s="34"/>
      <c r="H25" s="34"/>
      <c r="I25" s="34"/>
    </row>
    <row r="26" spans="1:9" s="33" customFormat="1" ht="15" customHeight="1">
      <c r="A26" s="170" t="s">
        <v>218</v>
      </c>
      <c r="B26" s="174">
        <v>0.48926338678988851</v>
      </c>
      <c r="C26" s="174">
        <v>0.5</v>
      </c>
      <c r="D26" s="172" t="s">
        <v>219</v>
      </c>
      <c r="F26" s="34"/>
      <c r="G26" s="34"/>
      <c r="H26" s="34"/>
      <c r="I26" s="34"/>
    </row>
    <row r="27" spans="1:9" s="33" customFormat="1" ht="15" customHeight="1">
      <c r="A27" s="170" t="s">
        <v>220</v>
      </c>
      <c r="B27" s="174">
        <v>1.3590649633052459E-2</v>
      </c>
      <c r="C27" s="174">
        <v>0.2</v>
      </c>
      <c r="D27" s="172" t="s">
        <v>221</v>
      </c>
      <c r="F27" s="34"/>
      <c r="G27" s="34"/>
      <c r="H27" s="34"/>
      <c r="I27" s="34"/>
    </row>
    <row r="28" spans="1:9" s="33" customFormat="1" ht="15" customHeight="1">
      <c r="A28" s="170" t="s">
        <v>224</v>
      </c>
      <c r="B28" s="174">
        <v>99.497145963577054</v>
      </c>
      <c r="C28" s="174">
        <v>99.3</v>
      </c>
      <c r="D28" s="172" t="s">
        <v>225</v>
      </c>
      <c r="F28" s="34"/>
      <c r="G28" s="34"/>
      <c r="H28" s="34"/>
      <c r="I28" s="34"/>
    </row>
    <row r="29" spans="1:9" s="33" customFormat="1" ht="15" customHeight="1">
      <c r="A29" s="128" t="s">
        <v>7</v>
      </c>
      <c r="B29" s="173">
        <v>99.9</v>
      </c>
      <c r="C29" s="173">
        <v>100</v>
      </c>
      <c r="D29" s="126" t="s">
        <v>8</v>
      </c>
      <c r="F29" s="34"/>
      <c r="G29" s="34"/>
      <c r="H29" s="34"/>
      <c r="I29" s="34"/>
    </row>
    <row r="30" spans="1:9" s="33" customFormat="1" ht="15" customHeight="1">
      <c r="A30" s="170" t="s">
        <v>218</v>
      </c>
      <c r="B30" s="174">
        <v>29.461215131830343</v>
      </c>
      <c r="C30" s="174">
        <v>31</v>
      </c>
      <c r="D30" s="172" t="s">
        <v>219</v>
      </c>
      <c r="F30" s="34"/>
      <c r="G30" s="34"/>
      <c r="H30" s="34"/>
      <c r="I30" s="34"/>
    </row>
    <row r="31" spans="1:9" s="33" customFormat="1" ht="15" customHeight="1">
      <c r="A31" s="170" t="s">
        <v>220</v>
      </c>
      <c r="B31" s="174">
        <v>22.869698127627057</v>
      </c>
      <c r="C31" s="174">
        <v>21.2</v>
      </c>
      <c r="D31" s="172" t="s">
        <v>221</v>
      </c>
      <c r="F31" s="34"/>
      <c r="G31" s="34"/>
      <c r="H31" s="34"/>
      <c r="I31" s="34"/>
    </row>
    <row r="32" spans="1:9" s="33" customFormat="1" ht="15" customHeight="1">
      <c r="A32" s="170" t="s">
        <v>222</v>
      </c>
      <c r="B32" s="174">
        <v>23.304661826518917</v>
      </c>
      <c r="C32" s="174">
        <v>26.5</v>
      </c>
      <c r="D32" s="172" t="s">
        <v>223</v>
      </c>
      <c r="F32" s="34"/>
      <c r="G32" s="34"/>
      <c r="H32" s="34"/>
      <c r="I32" s="34"/>
    </row>
    <row r="33" spans="1:9" s="33" customFormat="1" ht="15" customHeight="1">
      <c r="A33" s="170" t="s">
        <v>224</v>
      </c>
      <c r="B33" s="174">
        <v>24.264424914023696</v>
      </c>
      <c r="C33" s="174">
        <v>21.3</v>
      </c>
      <c r="D33" s="172" t="s">
        <v>225</v>
      </c>
      <c r="F33" s="34"/>
      <c r="G33" s="34"/>
      <c r="H33" s="34"/>
      <c r="I33" s="34"/>
    </row>
    <row r="34" spans="1:9" s="33" customFormat="1" ht="15" customHeight="1">
      <c r="A34" s="128" t="s">
        <v>107</v>
      </c>
      <c r="B34" s="173">
        <v>100</v>
      </c>
      <c r="C34" s="173">
        <v>100</v>
      </c>
      <c r="D34" s="126" t="s">
        <v>13</v>
      </c>
      <c r="F34" s="34"/>
      <c r="G34" s="34"/>
      <c r="H34" s="34"/>
      <c r="I34" s="34"/>
    </row>
    <row r="35" spans="1:9" s="33" customFormat="1" ht="15" customHeight="1">
      <c r="A35" s="170" t="s">
        <v>222</v>
      </c>
      <c r="B35" s="171">
        <v>100</v>
      </c>
      <c r="C35" s="171">
        <v>100</v>
      </c>
      <c r="D35" s="172" t="s">
        <v>223</v>
      </c>
      <c r="F35" s="34"/>
      <c r="G35" s="34"/>
      <c r="H35" s="34"/>
      <c r="I35" s="34"/>
    </row>
    <row r="36" spans="1:9" s="33" customFormat="1" ht="15" customHeight="1">
      <c r="A36" s="128" t="s">
        <v>112</v>
      </c>
      <c r="B36" s="173">
        <v>100</v>
      </c>
      <c r="C36" s="173">
        <v>100</v>
      </c>
      <c r="D36" s="126" t="s">
        <v>14</v>
      </c>
      <c r="F36" s="34"/>
      <c r="G36" s="34"/>
      <c r="H36" s="34"/>
      <c r="I36" s="34"/>
    </row>
    <row r="37" spans="1:9" ht="23.45" customHeight="1">
      <c r="A37" s="208" t="s">
        <v>169</v>
      </c>
      <c r="B37" s="208"/>
      <c r="C37" s="205" t="s">
        <v>128</v>
      </c>
      <c r="D37" s="214"/>
    </row>
    <row r="38" spans="1:9" ht="14.25" customHeight="1">
      <c r="B38" s="20"/>
      <c r="C38" s="20"/>
    </row>
    <row r="39" spans="1:9">
      <c r="B39" s="20"/>
      <c r="C39" s="20"/>
    </row>
    <row r="40" spans="1:9">
      <c r="B40" s="20"/>
      <c r="C40" s="20"/>
    </row>
    <row r="41" spans="1:9">
      <c r="B41" s="20"/>
      <c r="C41" s="20"/>
    </row>
    <row r="42" spans="1:9">
      <c r="B42" s="20"/>
      <c r="C42" s="20"/>
    </row>
    <row r="43" spans="1:9">
      <c r="B43" s="20"/>
      <c r="C43" s="20"/>
    </row>
    <row r="44" spans="1:9">
      <c r="B44" s="20"/>
      <c r="C44" s="20"/>
    </row>
    <row r="45" spans="1:9">
      <c r="B45" s="20"/>
      <c r="C45" s="20"/>
    </row>
    <row r="46" spans="1:9">
      <c r="B46" s="20"/>
      <c r="C46" s="20"/>
    </row>
    <row r="47" spans="1:9">
      <c r="B47" s="20"/>
      <c r="C47" s="20"/>
    </row>
    <row r="48" spans="1:9">
      <c r="B48" s="20"/>
      <c r="C48" s="20"/>
    </row>
    <row r="49" spans="2:3">
      <c r="B49" s="20"/>
      <c r="C49" s="20"/>
    </row>
    <row r="50" spans="2:3">
      <c r="B50" s="20"/>
      <c r="C50" s="20"/>
    </row>
    <row r="51" spans="2:3">
      <c r="B51" s="20"/>
      <c r="C51" s="20"/>
    </row>
    <row r="52" spans="2:3">
      <c r="B52" s="20"/>
      <c r="C52" s="20"/>
    </row>
    <row r="53" spans="2:3">
      <c r="B53" s="20"/>
      <c r="C53" s="20"/>
    </row>
    <row r="54" spans="2:3">
      <c r="B54" s="20"/>
      <c r="C54" s="20"/>
    </row>
  </sheetData>
  <mergeCells count="4">
    <mergeCell ref="A1:D1"/>
    <mergeCell ref="A2:D2"/>
    <mergeCell ref="A37:B37"/>
    <mergeCell ref="C37:D3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79" orientation="portrait" useFirstPageNumber="1" horizontalDpi="4294967294" verticalDpi="4294967294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>&amp;C&amp;9 79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G33"/>
  <sheetViews>
    <sheetView view="pageBreakPreview" zoomScaleNormal="100" zoomScaleSheetLayoutView="100" workbookViewId="0">
      <selection activeCell="C16" sqref="C16"/>
    </sheetView>
  </sheetViews>
  <sheetFormatPr defaultRowHeight="14.25"/>
  <cols>
    <col min="1" max="1" width="30.625" customWidth="1"/>
    <col min="2" max="3" width="10.625" customWidth="1"/>
    <col min="4" max="4" width="31.625" customWidth="1"/>
    <col min="5" max="5" width="9.375" bestFit="1" customWidth="1"/>
  </cols>
  <sheetData>
    <row r="1" spans="1:7" ht="18" customHeight="1">
      <c r="A1" s="202" t="s">
        <v>228</v>
      </c>
      <c r="B1" s="202"/>
      <c r="C1" s="202"/>
      <c r="D1" s="202"/>
    </row>
    <row r="2" spans="1:7" ht="30" customHeight="1">
      <c r="A2" s="203" t="s">
        <v>229</v>
      </c>
      <c r="B2" s="203"/>
      <c r="C2" s="203"/>
      <c r="D2" s="203"/>
    </row>
    <row r="3" spans="1:7" ht="6" customHeight="1">
      <c r="A3" s="12"/>
      <c r="B3" s="12"/>
      <c r="C3" s="12"/>
      <c r="D3" s="12"/>
    </row>
    <row r="4" spans="1:7" ht="15.95" customHeight="1">
      <c r="A4" s="175" t="s">
        <v>230</v>
      </c>
      <c r="B4" s="3"/>
      <c r="C4" s="3"/>
      <c r="D4" s="176" t="s">
        <v>231</v>
      </c>
    </row>
    <row r="5" spans="1:7" ht="16.5" customHeight="1">
      <c r="A5" s="2" t="s">
        <v>0</v>
      </c>
      <c r="B5" s="136">
        <v>2013</v>
      </c>
      <c r="C5" s="136">
        <v>2012</v>
      </c>
      <c r="D5" s="24" t="s">
        <v>1</v>
      </c>
    </row>
    <row r="6" spans="1:7" s="33" customFormat="1" ht="15" customHeight="1">
      <c r="A6" s="2" t="s">
        <v>109</v>
      </c>
      <c r="B6" s="51">
        <f>'[2]B.1 Pal 15'!B6</f>
        <v>517.30000000000007</v>
      </c>
      <c r="C6" s="51">
        <v>524.70000000000005</v>
      </c>
      <c r="D6" s="126" t="s">
        <v>25</v>
      </c>
      <c r="E6" s="34"/>
      <c r="F6" s="34"/>
      <c r="G6" s="34"/>
    </row>
    <row r="7" spans="1:7" s="33" customFormat="1" ht="24.95" customHeight="1">
      <c r="A7" s="128" t="s">
        <v>110</v>
      </c>
      <c r="B7" s="51">
        <f>'[2]B.1 Pal 15'!B7</f>
        <v>352</v>
      </c>
      <c r="C7" s="51">
        <v>536.20000000000005</v>
      </c>
      <c r="D7" s="126" t="s">
        <v>2</v>
      </c>
      <c r="E7" s="34"/>
      <c r="F7" s="34"/>
      <c r="G7" s="34"/>
    </row>
    <row r="8" spans="1:7" s="33" customFormat="1" ht="15" customHeight="1">
      <c r="A8" s="125" t="s">
        <v>111</v>
      </c>
      <c r="B8" s="21">
        <f>'[2]B.1 Pal 15'!B8</f>
        <v>11.3</v>
      </c>
      <c r="C8" s="21">
        <v>0.6</v>
      </c>
      <c r="D8" s="124" t="s">
        <v>3</v>
      </c>
      <c r="E8" s="34"/>
      <c r="F8" s="34"/>
      <c r="G8" s="34"/>
    </row>
    <row r="9" spans="1:7" s="33" customFormat="1" ht="15" customHeight="1">
      <c r="A9" s="125" t="s">
        <v>4</v>
      </c>
      <c r="B9" s="21">
        <f>'[2]B.1 Pal 15'!B9</f>
        <v>324.7</v>
      </c>
      <c r="C9" s="21">
        <v>518</v>
      </c>
      <c r="D9" s="124" t="s">
        <v>26</v>
      </c>
      <c r="E9" s="34"/>
      <c r="F9" s="34"/>
      <c r="G9" s="34"/>
    </row>
    <row r="10" spans="1:7" s="33" customFormat="1" ht="24.95" customHeight="1">
      <c r="A10" s="125" t="s">
        <v>106</v>
      </c>
      <c r="B10" s="21">
        <f>'[2]B.1 Pal 15'!B10</f>
        <v>0</v>
      </c>
      <c r="C10" s="21">
        <v>0.6</v>
      </c>
      <c r="D10" s="124" t="s">
        <v>88</v>
      </c>
      <c r="E10" s="34"/>
      <c r="F10" s="34"/>
      <c r="G10" s="34"/>
    </row>
    <row r="11" spans="1:7" s="33" customFormat="1" ht="31.5" customHeight="1">
      <c r="A11" s="125" t="s">
        <v>30</v>
      </c>
      <c r="B11" s="21">
        <f>'[2]B.1 Pal 15'!B11</f>
        <v>16</v>
      </c>
      <c r="C11" s="21">
        <v>17</v>
      </c>
      <c r="D11" s="124" t="s">
        <v>103</v>
      </c>
      <c r="E11" s="34"/>
      <c r="F11" s="34"/>
      <c r="G11" s="34"/>
    </row>
    <row r="12" spans="1:7" s="33" customFormat="1" ht="15" customHeight="1">
      <c r="A12" s="128" t="s">
        <v>5</v>
      </c>
      <c r="B12" s="51">
        <f>'[2]B.1 Pal 15'!B12</f>
        <v>356.4</v>
      </c>
      <c r="C12" s="51">
        <v>393.1</v>
      </c>
      <c r="D12" s="126" t="s">
        <v>6</v>
      </c>
      <c r="E12" s="34"/>
      <c r="F12" s="34"/>
      <c r="G12" s="34"/>
    </row>
    <row r="13" spans="1:7" s="33" customFormat="1" ht="24" customHeight="1">
      <c r="A13" s="128" t="s">
        <v>108</v>
      </c>
      <c r="B13" s="51">
        <f>'[2]B.1 Pal 15'!B13</f>
        <v>702.9</v>
      </c>
      <c r="C13" s="51">
        <v>668.9</v>
      </c>
      <c r="D13" s="126" t="s">
        <v>123</v>
      </c>
      <c r="E13" s="34"/>
      <c r="F13" s="34"/>
      <c r="G13" s="34"/>
    </row>
    <row r="14" spans="1:7" s="33" customFormat="1" ht="17.100000000000001" customHeight="1">
      <c r="A14" s="128" t="s">
        <v>113</v>
      </c>
      <c r="B14" s="51">
        <f>'[2]B.1 Pal 15'!B14</f>
        <v>147.20000000000002</v>
      </c>
      <c r="C14" s="51">
        <v>126.5</v>
      </c>
      <c r="D14" s="126" t="s">
        <v>27</v>
      </c>
      <c r="E14" s="34"/>
      <c r="F14" s="34"/>
      <c r="G14" s="34"/>
    </row>
    <row r="15" spans="1:7" s="33" customFormat="1" ht="15" customHeight="1">
      <c r="A15" s="128" t="s">
        <v>32</v>
      </c>
      <c r="B15" s="51">
        <f>'[2]B.1 Pal 15'!B15</f>
        <v>0</v>
      </c>
      <c r="C15" s="51">
        <v>0</v>
      </c>
      <c r="D15" s="126" t="s">
        <v>97</v>
      </c>
      <c r="E15" s="34"/>
      <c r="F15" s="34"/>
      <c r="G15" s="34"/>
    </row>
    <row r="16" spans="1:7" s="33" customFormat="1" ht="15" customHeight="1">
      <c r="A16" s="128" t="s">
        <v>33</v>
      </c>
      <c r="B16" s="51">
        <f>'[2]B.1 Pal 15'!B16</f>
        <v>3.6</v>
      </c>
      <c r="C16" s="51">
        <v>2.9</v>
      </c>
      <c r="D16" s="126" t="s">
        <v>28</v>
      </c>
      <c r="E16" s="34"/>
      <c r="F16" s="34"/>
      <c r="G16" s="34"/>
    </row>
    <row r="17" spans="1:7" s="33" customFormat="1" ht="15" customHeight="1">
      <c r="A17" s="128" t="s">
        <v>7</v>
      </c>
      <c r="B17" s="51">
        <f>'[2]B.1 Pal 15'!B17</f>
        <v>771</v>
      </c>
      <c r="C17" s="51">
        <v>694.40000000000009</v>
      </c>
      <c r="D17" s="126" t="s">
        <v>8</v>
      </c>
      <c r="E17" s="34"/>
      <c r="F17" s="34"/>
      <c r="G17" s="34"/>
    </row>
    <row r="18" spans="1:7" s="33" customFormat="1" ht="27.95" customHeight="1">
      <c r="A18" s="125" t="s">
        <v>34</v>
      </c>
      <c r="B18" s="21">
        <f>'[2]B.1 Pal 15'!B18</f>
        <v>52.8</v>
      </c>
      <c r="C18" s="21">
        <v>45.5</v>
      </c>
      <c r="D18" s="124" t="s">
        <v>98</v>
      </c>
      <c r="E18" s="34"/>
      <c r="F18" s="34"/>
      <c r="G18" s="34"/>
    </row>
    <row r="19" spans="1:7" s="33" customFormat="1" ht="15" customHeight="1">
      <c r="A19" s="125" t="s">
        <v>35</v>
      </c>
      <c r="B19" s="21">
        <f>'[2]B.1 Pal 15'!B19</f>
        <v>553.6</v>
      </c>
      <c r="C19" s="21">
        <v>426</v>
      </c>
      <c r="D19" s="124" t="s">
        <v>99</v>
      </c>
      <c r="E19" s="34"/>
      <c r="F19" s="34"/>
      <c r="G19" s="34"/>
    </row>
    <row r="20" spans="1:7" s="33" customFormat="1" ht="24.95" customHeight="1">
      <c r="A20" s="125" t="s">
        <v>36</v>
      </c>
      <c r="B20" s="21">
        <f>'[2]B.1 Pal 15'!B20</f>
        <v>35</v>
      </c>
      <c r="C20" s="21">
        <v>25</v>
      </c>
      <c r="D20" s="124" t="s">
        <v>100</v>
      </c>
      <c r="E20" s="34"/>
      <c r="F20" s="34"/>
      <c r="G20" s="34"/>
    </row>
    <row r="21" spans="1:7" s="33" customFormat="1" ht="24.95" customHeight="1">
      <c r="A21" s="125" t="s">
        <v>37</v>
      </c>
      <c r="B21" s="21">
        <f>'[2]B.1 Pal 15'!B21</f>
        <v>12.2</v>
      </c>
      <c r="C21" s="21">
        <v>19.5</v>
      </c>
      <c r="D21" s="124" t="s">
        <v>101</v>
      </c>
      <c r="E21" s="34"/>
      <c r="F21" s="34"/>
      <c r="G21" s="34"/>
    </row>
    <row r="22" spans="1:7" s="33" customFormat="1" ht="15" customHeight="1">
      <c r="A22" s="125" t="s">
        <v>9</v>
      </c>
      <c r="B22" s="21">
        <f>'[2]B.1 Pal 15'!B22</f>
        <v>17.600000000000001</v>
      </c>
      <c r="C22" s="21">
        <v>27.7</v>
      </c>
      <c r="D22" s="124" t="s">
        <v>10</v>
      </c>
      <c r="E22" s="34"/>
      <c r="F22" s="34"/>
      <c r="G22" s="34"/>
    </row>
    <row r="23" spans="1:7" s="33" customFormat="1" ht="15" customHeight="1">
      <c r="A23" s="125" t="s">
        <v>38</v>
      </c>
      <c r="B23" s="21">
        <f>'[2]B.1 Pal 15'!B23</f>
        <v>16.3</v>
      </c>
      <c r="C23" s="21">
        <v>37.1</v>
      </c>
      <c r="D23" s="124" t="s">
        <v>11</v>
      </c>
      <c r="E23" s="34"/>
      <c r="F23" s="34"/>
      <c r="G23" s="34"/>
    </row>
    <row r="24" spans="1:7" s="33" customFormat="1" ht="15" customHeight="1">
      <c r="A24" s="125" t="s">
        <v>39</v>
      </c>
      <c r="B24" s="21">
        <f>'[2]B.1 Pal 15'!B24</f>
        <v>22.8</v>
      </c>
      <c r="C24" s="21">
        <v>17.600000000000001</v>
      </c>
      <c r="D24" s="124" t="s">
        <v>29</v>
      </c>
      <c r="E24" s="34"/>
      <c r="F24" s="34"/>
      <c r="G24" s="34"/>
    </row>
    <row r="25" spans="1:7" s="33" customFormat="1" ht="15" customHeight="1">
      <c r="A25" s="125" t="s">
        <v>40</v>
      </c>
      <c r="B25" s="21">
        <f>'[2]B.1 Pal 15'!B25</f>
        <v>60.7</v>
      </c>
      <c r="C25" s="21">
        <v>96</v>
      </c>
      <c r="D25" s="124" t="s">
        <v>102</v>
      </c>
      <c r="E25" s="34"/>
      <c r="F25" s="34"/>
      <c r="G25" s="34"/>
    </row>
    <row r="26" spans="1:7" s="33" customFormat="1" ht="15" customHeight="1">
      <c r="A26" s="128" t="s">
        <v>107</v>
      </c>
      <c r="B26" s="51">
        <f>'[2]B.1 Pal 15'!B26</f>
        <v>0</v>
      </c>
      <c r="C26" s="51">
        <v>0</v>
      </c>
      <c r="D26" s="126" t="s">
        <v>13</v>
      </c>
      <c r="E26" s="34"/>
      <c r="F26" s="34"/>
      <c r="G26" s="34"/>
    </row>
    <row r="27" spans="1:7" s="33" customFormat="1" ht="15" customHeight="1">
      <c r="A27" s="128" t="s">
        <v>112</v>
      </c>
      <c r="B27" s="51">
        <f>'[2]B.1 Pal 15'!B27</f>
        <v>6.5</v>
      </c>
      <c r="C27" s="51">
        <v>6.2</v>
      </c>
      <c r="D27" s="126" t="s">
        <v>14</v>
      </c>
      <c r="E27" s="34"/>
      <c r="F27" s="34"/>
      <c r="G27" s="34"/>
    </row>
    <row r="28" spans="1:7" s="33" customFormat="1" ht="15" customHeight="1">
      <c r="A28" s="130" t="s">
        <v>92</v>
      </c>
      <c r="B28" s="52">
        <f>'[2]B.1 Pal 15'!B28</f>
        <v>2856.8999999999996</v>
      </c>
      <c r="C28" s="52">
        <v>2952.9</v>
      </c>
      <c r="D28" s="129" t="s">
        <v>91</v>
      </c>
      <c r="E28" s="34"/>
      <c r="F28" s="34"/>
      <c r="G28" s="34"/>
    </row>
    <row r="29" spans="1:7" ht="27" customHeight="1">
      <c r="A29" s="204" t="s">
        <v>169</v>
      </c>
      <c r="B29" s="204"/>
      <c r="C29" s="215" t="s">
        <v>128</v>
      </c>
      <c r="D29" s="216"/>
    </row>
    <row r="30" spans="1:7" ht="15" customHeight="1">
      <c r="A30" s="177" t="s">
        <v>232</v>
      </c>
      <c r="B30" s="178"/>
      <c r="C30" s="178"/>
      <c r="D30" s="179" t="s">
        <v>233</v>
      </c>
    </row>
    <row r="32" spans="1:7">
      <c r="B32" s="20"/>
      <c r="C32" s="20"/>
    </row>
    <row r="33" spans="2:3">
      <c r="B33" s="20"/>
      <c r="C33" s="20"/>
    </row>
  </sheetData>
  <mergeCells count="4">
    <mergeCell ref="A1:D1"/>
    <mergeCell ref="A2:D2"/>
    <mergeCell ref="A29:B29"/>
    <mergeCell ref="C29:D29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80" orientation="portrait" useFirstPageNumber="1" horizontalDpi="4294967294" verticalDpi="4294967294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>&amp;C&amp;9 80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H33"/>
  <sheetViews>
    <sheetView view="pageBreakPreview" zoomScaleNormal="100" zoomScaleSheetLayoutView="100" workbookViewId="0">
      <selection activeCell="C16" sqref="C16"/>
    </sheetView>
  </sheetViews>
  <sheetFormatPr defaultRowHeight="14.25"/>
  <cols>
    <col min="1" max="1" width="31.625" customWidth="1"/>
    <col min="2" max="3" width="10.625" customWidth="1"/>
    <col min="4" max="4" width="31.625" customWidth="1"/>
    <col min="5" max="6" width="9.375" bestFit="1" customWidth="1"/>
  </cols>
  <sheetData>
    <row r="1" spans="1:8" ht="45" customHeight="1">
      <c r="A1" s="202" t="s">
        <v>234</v>
      </c>
      <c r="B1" s="202"/>
      <c r="C1" s="202"/>
      <c r="D1" s="202"/>
    </row>
    <row r="2" spans="1:8" ht="30" customHeight="1">
      <c r="A2" s="203" t="s">
        <v>235</v>
      </c>
      <c r="B2" s="203"/>
      <c r="C2" s="203"/>
      <c r="D2" s="203"/>
    </row>
    <row r="3" spans="1:8" ht="5.0999999999999996" customHeight="1">
      <c r="A3" s="12"/>
      <c r="B3" s="12"/>
      <c r="C3" s="12"/>
      <c r="D3" s="12"/>
    </row>
    <row r="4" spans="1:8" ht="17.25" customHeight="1">
      <c r="A4" s="175" t="s">
        <v>230</v>
      </c>
      <c r="B4" s="3"/>
      <c r="C4" s="3"/>
      <c r="D4" s="176" t="s">
        <v>231</v>
      </c>
    </row>
    <row r="5" spans="1:8" ht="16.5" customHeight="1">
      <c r="A5" s="2" t="s">
        <v>0</v>
      </c>
      <c r="B5" s="136">
        <v>2013</v>
      </c>
      <c r="C5" s="136">
        <v>2012</v>
      </c>
      <c r="D5" s="24" t="s">
        <v>1</v>
      </c>
    </row>
    <row r="6" spans="1:8" s="33" customFormat="1" ht="15" customHeight="1">
      <c r="A6" s="2" t="s">
        <v>109</v>
      </c>
      <c r="B6" s="51">
        <v>0</v>
      </c>
      <c r="C6" s="51">
        <v>0</v>
      </c>
      <c r="D6" s="126" t="s">
        <v>25</v>
      </c>
      <c r="E6" s="34"/>
      <c r="F6" s="34"/>
      <c r="G6" s="34"/>
      <c r="H6" s="34"/>
    </row>
    <row r="7" spans="1:8" s="33" customFormat="1" ht="24.95" customHeight="1">
      <c r="A7" s="128" t="s">
        <v>110</v>
      </c>
      <c r="B7" s="51">
        <v>16.399999999999999</v>
      </c>
      <c r="C7" s="51">
        <v>22.5</v>
      </c>
      <c r="D7" s="126" t="s">
        <v>2</v>
      </c>
      <c r="E7" s="34"/>
      <c r="F7" s="34"/>
      <c r="G7" s="34"/>
      <c r="H7" s="34"/>
    </row>
    <row r="8" spans="1:8" s="33" customFormat="1" ht="15" customHeight="1">
      <c r="A8" s="125" t="s">
        <v>111</v>
      </c>
      <c r="B8" s="21">
        <v>0</v>
      </c>
      <c r="C8" s="21">
        <v>0</v>
      </c>
      <c r="D8" s="124" t="s">
        <v>3</v>
      </c>
      <c r="E8" s="34"/>
      <c r="F8" s="34"/>
      <c r="G8" s="34"/>
      <c r="H8" s="34"/>
    </row>
    <row r="9" spans="1:8" s="33" customFormat="1" ht="15" customHeight="1">
      <c r="A9" s="125" t="s">
        <v>4</v>
      </c>
      <c r="B9" s="21">
        <v>1</v>
      </c>
      <c r="C9" s="21">
        <v>0.3</v>
      </c>
      <c r="D9" s="124" t="s">
        <v>26</v>
      </c>
      <c r="E9" s="34"/>
      <c r="F9" s="34"/>
      <c r="G9" s="34"/>
      <c r="H9" s="34"/>
    </row>
    <row r="10" spans="1:8" s="33" customFormat="1" ht="24.95" customHeight="1">
      <c r="A10" s="125" t="s">
        <v>106</v>
      </c>
      <c r="B10" s="21">
        <v>0</v>
      </c>
      <c r="C10" s="21">
        <v>0</v>
      </c>
      <c r="D10" s="124" t="s">
        <v>88</v>
      </c>
      <c r="E10" s="34"/>
      <c r="F10" s="34"/>
      <c r="G10" s="34"/>
      <c r="H10" s="34"/>
    </row>
    <row r="11" spans="1:8" s="33" customFormat="1" ht="32.1" customHeight="1">
      <c r="A11" s="125" t="s">
        <v>30</v>
      </c>
      <c r="B11" s="21">
        <v>15.4</v>
      </c>
      <c r="C11" s="21">
        <v>22.2</v>
      </c>
      <c r="D11" s="124" t="s">
        <v>103</v>
      </c>
      <c r="E11" s="34"/>
      <c r="F11" s="34"/>
      <c r="G11" s="34"/>
      <c r="H11" s="34"/>
    </row>
    <row r="12" spans="1:8" s="33" customFormat="1" ht="15" customHeight="1">
      <c r="A12" s="128" t="s">
        <v>5</v>
      </c>
      <c r="B12" s="51">
        <v>4.8</v>
      </c>
      <c r="C12" s="51">
        <v>3.5</v>
      </c>
      <c r="D12" s="126" t="s">
        <v>6</v>
      </c>
      <c r="E12" s="34"/>
      <c r="F12" s="34"/>
      <c r="G12" s="34"/>
      <c r="H12" s="34"/>
    </row>
    <row r="13" spans="1:8" s="33" customFormat="1" ht="24" customHeight="1">
      <c r="A13" s="128" t="s">
        <v>108</v>
      </c>
      <c r="B13" s="51">
        <v>42</v>
      </c>
      <c r="C13" s="51">
        <v>41.2</v>
      </c>
      <c r="D13" s="126" t="s">
        <v>123</v>
      </c>
      <c r="E13" s="34"/>
      <c r="F13" s="34"/>
      <c r="G13" s="34"/>
      <c r="H13" s="34"/>
    </row>
    <row r="14" spans="1:8" s="33" customFormat="1" ht="15" customHeight="1">
      <c r="A14" s="128" t="s">
        <v>113</v>
      </c>
      <c r="B14" s="51">
        <v>0</v>
      </c>
      <c r="C14" s="51">
        <v>0</v>
      </c>
      <c r="D14" s="126" t="s">
        <v>27</v>
      </c>
      <c r="E14" s="34"/>
      <c r="F14" s="34"/>
      <c r="G14" s="34"/>
      <c r="H14" s="34"/>
    </row>
    <row r="15" spans="1:8" s="33" customFormat="1" ht="15" customHeight="1">
      <c r="A15" s="128" t="s">
        <v>32</v>
      </c>
      <c r="B15" s="51">
        <v>0</v>
      </c>
      <c r="C15" s="51">
        <v>0</v>
      </c>
      <c r="D15" s="126" t="s">
        <v>97</v>
      </c>
      <c r="E15" s="34"/>
      <c r="F15" s="34"/>
      <c r="G15" s="34"/>
      <c r="H15" s="34"/>
    </row>
    <row r="16" spans="1:8" s="33" customFormat="1" ht="15" customHeight="1">
      <c r="A16" s="128" t="s">
        <v>33</v>
      </c>
      <c r="B16" s="51">
        <v>0.1</v>
      </c>
      <c r="C16" s="51">
        <v>1.2</v>
      </c>
      <c r="D16" s="126" t="s">
        <v>28</v>
      </c>
      <c r="E16" s="34"/>
      <c r="F16" s="34"/>
      <c r="G16" s="34"/>
      <c r="H16" s="34"/>
    </row>
    <row r="17" spans="1:8" s="33" customFormat="1" ht="15" customHeight="1">
      <c r="A17" s="128" t="s">
        <v>7</v>
      </c>
      <c r="B17" s="51">
        <v>598.5</v>
      </c>
      <c r="C17" s="51">
        <v>474.90000000000003</v>
      </c>
      <c r="D17" s="126" t="s">
        <v>8</v>
      </c>
      <c r="E17" s="34"/>
      <c r="F17" s="34"/>
      <c r="G17" s="34"/>
      <c r="H17" s="34"/>
    </row>
    <row r="18" spans="1:8" s="33" customFormat="1" ht="27.95" customHeight="1">
      <c r="A18" s="125" t="s">
        <v>34</v>
      </c>
      <c r="B18" s="21">
        <v>0.3</v>
      </c>
      <c r="C18" s="21">
        <v>0.9</v>
      </c>
      <c r="D18" s="124" t="s">
        <v>98</v>
      </c>
      <c r="E18" s="34"/>
      <c r="F18" s="34"/>
      <c r="G18" s="34"/>
      <c r="H18" s="34"/>
    </row>
    <row r="19" spans="1:8" s="33" customFormat="1" ht="15" customHeight="1">
      <c r="A19" s="125" t="s">
        <v>35</v>
      </c>
      <c r="B19" s="21">
        <v>0.1</v>
      </c>
      <c r="C19" s="21">
        <v>0</v>
      </c>
      <c r="D19" s="124" t="s">
        <v>99</v>
      </c>
      <c r="E19" s="34"/>
      <c r="F19" s="34"/>
      <c r="G19" s="34"/>
      <c r="H19" s="34"/>
    </row>
    <row r="20" spans="1:8" s="33" customFormat="1" ht="24.95" customHeight="1">
      <c r="A20" s="125" t="s">
        <v>36</v>
      </c>
      <c r="B20" s="21">
        <v>21.5</v>
      </c>
      <c r="C20" s="21">
        <v>4.5999999999999996</v>
      </c>
      <c r="D20" s="124" t="s">
        <v>100</v>
      </c>
      <c r="E20" s="34"/>
      <c r="F20" s="34"/>
      <c r="G20" s="34"/>
      <c r="H20" s="34"/>
    </row>
    <row r="21" spans="1:8" s="33" customFormat="1" ht="24.95" customHeight="1">
      <c r="A21" s="125" t="s">
        <v>37</v>
      </c>
      <c r="B21" s="21">
        <v>4.4000000000000004</v>
      </c>
      <c r="C21" s="21">
        <v>0.6</v>
      </c>
      <c r="D21" s="124" t="s">
        <v>101</v>
      </c>
      <c r="E21" s="34"/>
      <c r="F21" s="34"/>
      <c r="G21" s="34"/>
      <c r="H21" s="34"/>
    </row>
    <row r="22" spans="1:8" s="33" customFormat="1" ht="15" customHeight="1">
      <c r="A22" s="125" t="s">
        <v>9</v>
      </c>
      <c r="B22" s="21">
        <v>305</v>
      </c>
      <c r="C22" s="21">
        <v>258.5</v>
      </c>
      <c r="D22" s="124" t="s">
        <v>10</v>
      </c>
      <c r="E22" s="34"/>
      <c r="F22" s="34"/>
      <c r="G22" s="34"/>
      <c r="H22" s="34"/>
    </row>
    <row r="23" spans="1:8" s="33" customFormat="1" ht="15" customHeight="1">
      <c r="A23" s="125" t="s">
        <v>38</v>
      </c>
      <c r="B23" s="21">
        <v>176.1</v>
      </c>
      <c r="C23" s="21">
        <v>118.5</v>
      </c>
      <c r="D23" s="124" t="s">
        <v>11</v>
      </c>
      <c r="E23" s="34"/>
      <c r="F23" s="34"/>
      <c r="G23" s="34"/>
      <c r="H23" s="34"/>
    </row>
    <row r="24" spans="1:8" s="33" customFormat="1" ht="15" customHeight="1">
      <c r="A24" s="125" t="s">
        <v>39</v>
      </c>
      <c r="B24" s="21">
        <v>3.9</v>
      </c>
      <c r="C24" s="21">
        <v>4.0999999999999996</v>
      </c>
      <c r="D24" s="124" t="s">
        <v>29</v>
      </c>
      <c r="E24" s="34"/>
      <c r="F24" s="34"/>
      <c r="G24" s="34"/>
      <c r="H24" s="34"/>
    </row>
    <row r="25" spans="1:8" s="33" customFormat="1" ht="15" customHeight="1">
      <c r="A25" s="125" t="s">
        <v>40</v>
      </c>
      <c r="B25" s="21">
        <v>87.2</v>
      </c>
      <c r="C25" s="21">
        <v>87.7</v>
      </c>
      <c r="D25" s="124" t="s">
        <v>102</v>
      </c>
      <c r="E25" s="34"/>
      <c r="F25" s="34"/>
      <c r="G25" s="34"/>
      <c r="H25" s="34"/>
    </row>
    <row r="26" spans="1:8" s="33" customFormat="1" ht="15" customHeight="1">
      <c r="A26" s="128" t="s">
        <v>107</v>
      </c>
      <c r="B26" s="51">
        <v>0</v>
      </c>
      <c r="C26" s="51">
        <v>0</v>
      </c>
      <c r="D26" s="126" t="s">
        <v>13</v>
      </c>
      <c r="E26" s="34"/>
      <c r="F26" s="34"/>
      <c r="G26" s="34"/>
      <c r="H26" s="34"/>
    </row>
    <row r="27" spans="1:8" s="33" customFormat="1" ht="15" customHeight="1">
      <c r="A27" s="128" t="s">
        <v>112</v>
      </c>
      <c r="B27" s="51">
        <v>0</v>
      </c>
      <c r="C27" s="51">
        <v>0</v>
      </c>
      <c r="D27" s="126" t="s">
        <v>14</v>
      </c>
      <c r="E27" s="34"/>
      <c r="F27" s="34"/>
      <c r="G27" s="34"/>
      <c r="H27" s="34"/>
    </row>
    <row r="28" spans="1:8" s="33" customFormat="1" ht="15" customHeight="1">
      <c r="A28" s="130" t="s">
        <v>92</v>
      </c>
      <c r="B28" s="52">
        <v>661.8</v>
      </c>
      <c r="C28" s="52">
        <v>543.30000000000007</v>
      </c>
      <c r="D28" s="129" t="s">
        <v>91</v>
      </c>
      <c r="E28" s="34"/>
      <c r="F28" s="34"/>
      <c r="G28" s="34"/>
      <c r="H28" s="34"/>
    </row>
    <row r="29" spans="1:8" ht="27" customHeight="1">
      <c r="A29" s="204" t="s">
        <v>169</v>
      </c>
      <c r="B29" s="204"/>
      <c r="C29" s="215" t="s">
        <v>128</v>
      </c>
      <c r="D29" s="216"/>
    </row>
    <row r="30" spans="1:8" ht="15" customHeight="1">
      <c r="A30" s="177" t="s">
        <v>232</v>
      </c>
      <c r="B30" s="178"/>
      <c r="C30" s="177"/>
      <c r="D30" s="179" t="s">
        <v>233</v>
      </c>
    </row>
    <row r="33" spans="2:3">
      <c r="B33" s="20"/>
      <c r="C33" s="20"/>
    </row>
  </sheetData>
  <mergeCells count="4">
    <mergeCell ref="A1:D1"/>
    <mergeCell ref="A2:D2"/>
    <mergeCell ref="A29:B29"/>
    <mergeCell ref="C29:D29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81" orientation="portrait" useFirstPageNumber="1" horizontalDpi="4294967294" verticalDpi="4294967294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>&amp;C&amp;9 81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G33"/>
  <sheetViews>
    <sheetView view="pageBreakPreview" zoomScaleNormal="100" zoomScaleSheetLayoutView="100" workbookViewId="0">
      <selection sqref="A1:D1"/>
    </sheetView>
  </sheetViews>
  <sheetFormatPr defaultRowHeight="14.25"/>
  <cols>
    <col min="1" max="1" width="31.625" customWidth="1"/>
    <col min="2" max="3" width="10.625" customWidth="1"/>
    <col min="4" max="4" width="31.625" customWidth="1"/>
    <col min="5" max="5" width="9.375" bestFit="1" customWidth="1"/>
  </cols>
  <sheetData>
    <row r="1" spans="1:7" ht="19.5" customHeight="1">
      <c r="A1" s="202" t="s">
        <v>236</v>
      </c>
      <c r="B1" s="202"/>
      <c r="C1" s="202"/>
      <c r="D1" s="202"/>
    </row>
    <row r="2" spans="1:7" ht="31.5" customHeight="1">
      <c r="A2" s="203" t="s">
        <v>237</v>
      </c>
      <c r="B2" s="203"/>
      <c r="C2" s="203"/>
      <c r="D2" s="203"/>
    </row>
    <row r="3" spans="1:7" ht="5.0999999999999996" customHeight="1">
      <c r="A3" s="12"/>
      <c r="B3" s="12"/>
      <c r="C3" s="12"/>
      <c r="D3" s="12"/>
    </row>
    <row r="4" spans="1:7" ht="17.25" customHeight="1">
      <c r="A4" s="175" t="s">
        <v>230</v>
      </c>
      <c r="B4" s="3"/>
      <c r="C4" s="3"/>
      <c r="D4" s="176" t="s">
        <v>231</v>
      </c>
    </row>
    <row r="5" spans="1:7" ht="15" customHeight="1">
      <c r="A5" s="2" t="s">
        <v>0</v>
      </c>
      <c r="B5" s="136">
        <v>2013</v>
      </c>
      <c r="C5" s="136">
        <v>2012</v>
      </c>
      <c r="D5" s="24" t="s">
        <v>1</v>
      </c>
    </row>
    <row r="6" spans="1:7" s="33" customFormat="1" ht="15" customHeight="1">
      <c r="A6" s="2" t="s">
        <v>109</v>
      </c>
      <c r="B6" s="51">
        <v>0</v>
      </c>
      <c r="C6" s="51">
        <v>0</v>
      </c>
      <c r="D6" s="126" t="s">
        <v>25</v>
      </c>
      <c r="E6" s="34"/>
      <c r="F6" s="34"/>
      <c r="G6" s="34"/>
    </row>
    <row r="7" spans="1:7" s="33" customFormat="1" ht="24.95" customHeight="1">
      <c r="A7" s="128" t="s">
        <v>110</v>
      </c>
      <c r="B7" s="51">
        <v>1535.6000000000001</v>
      </c>
      <c r="C7" s="51">
        <v>1229</v>
      </c>
      <c r="D7" s="126" t="s">
        <v>2</v>
      </c>
      <c r="E7" s="34"/>
      <c r="F7" s="34"/>
      <c r="G7" s="34"/>
    </row>
    <row r="8" spans="1:7" s="33" customFormat="1" ht="15" customHeight="1">
      <c r="A8" s="125" t="s">
        <v>111</v>
      </c>
      <c r="B8" s="21">
        <v>54.7</v>
      </c>
      <c r="C8" s="21">
        <v>33.5</v>
      </c>
      <c r="D8" s="124" t="s">
        <v>3</v>
      </c>
      <c r="E8" s="34"/>
      <c r="F8" s="34"/>
      <c r="G8" s="34"/>
    </row>
    <row r="9" spans="1:7" s="33" customFormat="1" ht="15" customHeight="1">
      <c r="A9" s="125" t="s">
        <v>4</v>
      </c>
      <c r="B9" s="21">
        <v>1268.9000000000001</v>
      </c>
      <c r="C9" s="21">
        <v>1082.3</v>
      </c>
      <c r="D9" s="124" t="s">
        <v>26</v>
      </c>
      <c r="E9" s="34"/>
      <c r="F9" s="34"/>
      <c r="G9" s="34"/>
    </row>
    <row r="10" spans="1:7" s="33" customFormat="1" ht="24.95" customHeight="1">
      <c r="A10" s="125" t="s">
        <v>106</v>
      </c>
      <c r="B10" s="21">
        <v>203.7</v>
      </c>
      <c r="C10" s="21">
        <v>104.80000000000001</v>
      </c>
      <c r="D10" s="124" t="s">
        <v>88</v>
      </c>
      <c r="E10" s="34"/>
      <c r="F10" s="34"/>
      <c r="G10" s="34"/>
    </row>
    <row r="11" spans="1:7" s="33" customFormat="1" ht="32.1" customHeight="1">
      <c r="A11" s="125" t="s">
        <v>30</v>
      </c>
      <c r="B11" s="21">
        <v>8.2999999999999989</v>
      </c>
      <c r="C11" s="21">
        <v>8.4</v>
      </c>
      <c r="D11" s="124" t="s">
        <v>103</v>
      </c>
      <c r="E11" s="34"/>
      <c r="F11" s="34"/>
      <c r="G11" s="34"/>
    </row>
    <row r="12" spans="1:7" s="33" customFormat="1" ht="15" customHeight="1">
      <c r="A12" s="128" t="s">
        <v>5</v>
      </c>
      <c r="B12" s="51">
        <v>198</v>
      </c>
      <c r="C12" s="51">
        <v>209.1</v>
      </c>
      <c r="D12" s="126" t="s">
        <v>6</v>
      </c>
      <c r="E12" s="34"/>
      <c r="F12" s="34"/>
      <c r="G12" s="34"/>
    </row>
    <row r="13" spans="1:7" s="33" customFormat="1" ht="24" customHeight="1">
      <c r="A13" s="128" t="s">
        <v>108</v>
      </c>
      <c r="B13" s="51">
        <v>1384</v>
      </c>
      <c r="C13" s="51">
        <v>1425.2</v>
      </c>
      <c r="D13" s="126" t="s">
        <v>123</v>
      </c>
      <c r="E13" s="34"/>
      <c r="F13" s="34"/>
      <c r="G13" s="34"/>
    </row>
    <row r="14" spans="1:7" s="33" customFormat="1" ht="15" customHeight="1">
      <c r="A14" s="128" t="s">
        <v>113</v>
      </c>
      <c r="B14" s="51">
        <v>81.5</v>
      </c>
      <c r="C14" s="51">
        <v>87.1</v>
      </c>
      <c r="D14" s="126" t="s">
        <v>27</v>
      </c>
      <c r="E14" s="34"/>
      <c r="F14" s="34"/>
      <c r="G14" s="34"/>
    </row>
    <row r="15" spans="1:7" s="33" customFormat="1" ht="15" customHeight="1">
      <c r="A15" s="128" t="s">
        <v>32</v>
      </c>
      <c r="B15" s="51">
        <v>0</v>
      </c>
      <c r="C15" s="51">
        <v>0</v>
      </c>
      <c r="D15" s="126" t="s">
        <v>97</v>
      </c>
      <c r="E15" s="34"/>
      <c r="F15" s="34"/>
      <c r="G15" s="34"/>
    </row>
    <row r="16" spans="1:7" s="33" customFormat="1" ht="15" customHeight="1">
      <c r="A16" s="128" t="s">
        <v>33</v>
      </c>
      <c r="B16" s="51">
        <v>732.1</v>
      </c>
      <c r="C16" s="51">
        <v>625.69999999999993</v>
      </c>
      <c r="D16" s="126" t="s">
        <v>28</v>
      </c>
      <c r="E16" s="34"/>
      <c r="F16" s="34"/>
      <c r="G16" s="34"/>
    </row>
    <row r="17" spans="1:7" s="33" customFormat="1" ht="15" customHeight="1">
      <c r="A17" s="128" t="s">
        <v>7</v>
      </c>
      <c r="B17" s="51">
        <v>635</v>
      </c>
      <c r="C17" s="51">
        <v>477.50000000000006</v>
      </c>
      <c r="D17" s="126" t="s">
        <v>8</v>
      </c>
      <c r="E17" s="34"/>
      <c r="F17" s="34"/>
      <c r="G17" s="34"/>
    </row>
    <row r="18" spans="1:7" s="33" customFormat="1" ht="27.95" customHeight="1">
      <c r="A18" s="125" t="s">
        <v>34</v>
      </c>
      <c r="B18" s="21">
        <v>135.80000000000001</v>
      </c>
      <c r="C18" s="21">
        <v>72.900000000000006</v>
      </c>
      <c r="D18" s="124" t="s">
        <v>98</v>
      </c>
      <c r="E18" s="34"/>
      <c r="F18" s="34"/>
      <c r="G18" s="34"/>
    </row>
    <row r="19" spans="1:7" s="33" customFormat="1" ht="15" customHeight="1">
      <c r="A19" s="125" t="s">
        <v>35</v>
      </c>
      <c r="B19" s="21">
        <v>25.7</v>
      </c>
      <c r="C19" s="21">
        <v>31.3</v>
      </c>
      <c r="D19" s="124" t="s">
        <v>99</v>
      </c>
      <c r="E19" s="34"/>
      <c r="F19" s="34"/>
      <c r="G19" s="34"/>
    </row>
    <row r="20" spans="1:7" s="33" customFormat="1" ht="24.95" customHeight="1">
      <c r="A20" s="125" t="s">
        <v>36</v>
      </c>
      <c r="B20" s="21">
        <v>258.89999999999998</v>
      </c>
      <c r="C20" s="21">
        <v>114.6</v>
      </c>
      <c r="D20" s="124" t="s">
        <v>100</v>
      </c>
      <c r="E20" s="34"/>
      <c r="F20" s="34"/>
      <c r="G20" s="34"/>
    </row>
    <row r="21" spans="1:7" s="33" customFormat="1" ht="24.95" customHeight="1">
      <c r="A21" s="125" t="s">
        <v>37</v>
      </c>
      <c r="B21" s="21">
        <v>43.8</v>
      </c>
      <c r="C21" s="21">
        <v>54.5</v>
      </c>
      <c r="D21" s="124" t="s">
        <v>101</v>
      </c>
      <c r="E21" s="34"/>
      <c r="F21" s="34"/>
      <c r="G21" s="34"/>
    </row>
    <row r="22" spans="1:7" s="33" customFormat="1" ht="15" customHeight="1">
      <c r="A22" s="125" t="s">
        <v>9</v>
      </c>
      <c r="B22" s="21">
        <v>69.900000000000006</v>
      </c>
      <c r="C22" s="21">
        <v>103.4</v>
      </c>
      <c r="D22" s="124" t="s">
        <v>10</v>
      </c>
      <c r="E22" s="34"/>
      <c r="F22" s="34"/>
      <c r="G22" s="34"/>
    </row>
    <row r="23" spans="1:7" s="33" customFormat="1" ht="15" customHeight="1">
      <c r="A23" s="125" t="s">
        <v>38</v>
      </c>
      <c r="B23" s="21">
        <v>44.6</v>
      </c>
      <c r="C23" s="21">
        <v>44.7</v>
      </c>
      <c r="D23" s="124" t="s">
        <v>11</v>
      </c>
      <c r="E23" s="34"/>
      <c r="F23" s="34"/>
      <c r="G23" s="34"/>
    </row>
    <row r="24" spans="1:7" s="33" customFormat="1" ht="15" customHeight="1">
      <c r="A24" s="125" t="s">
        <v>39</v>
      </c>
      <c r="B24" s="21">
        <v>36.5</v>
      </c>
      <c r="C24" s="21">
        <v>32.299999999999997</v>
      </c>
      <c r="D24" s="124" t="s">
        <v>29</v>
      </c>
      <c r="E24" s="34"/>
      <c r="F24" s="34"/>
      <c r="G24" s="34"/>
    </row>
    <row r="25" spans="1:7" s="33" customFormat="1" ht="15" customHeight="1">
      <c r="A25" s="125" t="s">
        <v>40</v>
      </c>
      <c r="B25" s="21">
        <v>19.8</v>
      </c>
      <c r="C25" s="21">
        <v>23.8</v>
      </c>
      <c r="D25" s="124" t="s">
        <v>102</v>
      </c>
      <c r="E25" s="34"/>
      <c r="F25" s="34"/>
      <c r="G25" s="34"/>
    </row>
    <row r="26" spans="1:7" s="33" customFormat="1" ht="15" customHeight="1">
      <c r="A26" s="128" t="s">
        <v>107</v>
      </c>
      <c r="B26" s="51">
        <v>0</v>
      </c>
      <c r="C26" s="51">
        <v>0</v>
      </c>
      <c r="D26" s="126" t="s">
        <v>13</v>
      </c>
      <c r="E26" s="34"/>
      <c r="F26" s="34"/>
      <c r="G26" s="34"/>
    </row>
    <row r="27" spans="1:7" s="33" customFormat="1" ht="15" customHeight="1">
      <c r="A27" s="128" t="s">
        <v>112</v>
      </c>
      <c r="B27" s="51">
        <v>0</v>
      </c>
      <c r="C27" s="51">
        <v>0</v>
      </c>
      <c r="D27" s="126" t="s">
        <v>14</v>
      </c>
      <c r="E27" s="34"/>
      <c r="F27" s="34"/>
      <c r="G27" s="34"/>
    </row>
    <row r="28" spans="1:7" s="33" customFormat="1" ht="15" customHeight="1">
      <c r="A28" s="130" t="s">
        <v>92</v>
      </c>
      <c r="B28" s="52">
        <v>4566.2000000000007</v>
      </c>
      <c r="C28" s="52">
        <v>4053.6</v>
      </c>
      <c r="D28" s="129" t="s">
        <v>91</v>
      </c>
      <c r="E28" s="34"/>
      <c r="F28" s="34"/>
      <c r="G28" s="34"/>
    </row>
    <row r="29" spans="1:7" ht="27" customHeight="1">
      <c r="A29" s="204" t="s">
        <v>169</v>
      </c>
      <c r="B29" s="204"/>
      <c r="C29" s="215" t="s">
        <v>128</v>
      </c>
      <c r="D29" s="216"/>
    </row>
    <row r="30" spans="1:7" ht="15" customHeight="1">
      <c r="A30" s="177" t="s">
        <v>232</v>
      </c>
      <c r="B30" s="178"/>
      <c r="C30" s="177"/>
      <c r="D30" s="179" t="s">
        <v>233</v>
      </c>
    </row>
    <row r="33" spans="2:3">
      <c r="B33" s="20"/>
      <c r="C33" s="20"/>
    </row>
  </sheetData>
  <mergeCells count="4">
    <mergeCell ref="A1:D1"/>
    <mergeCell ref="A2:D2"/>
    <mergeCell ref="A29:B29"/>
    <mergeCell ref="C29:D29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82" orientation="portrait" useFirstPageNumber="1" horizontalDpi="4294967294" verticalDpi="4294967294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>&amp;C&amp;9 82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I39"/>
  <sheetViews>
    <sheetView view="pageBreakPreview" zoomScaleNormal="100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1.625" customWidth="1"/>
    <col min="6" max="7" width="9.375" bestFit="1" customWidth="1"/>
  </cols>
  <sheetData>
    <row r="1" spans="1:9" ht="19.5" customHeight="1">
      <c r="A1" s="202" t="s">
        <v>238</v>
      </c>
      <c r="B1" s="202"/>
      <c r="C1" s="202"/>
      <c r="D1" s="202"/>
    </row>
    <row r="2" spans="1:9" ht="28.5" customHeight="1">
      <c r="A2" s="203" t="s">
        <v>239</v>
      </c>
      <c r="B2" s="203"/>
      <c r="C2" s="203"/>
      <c r="D2" s="203"/>
    </row>
    <row r="3" spans="1:9" ht="6" customHeight="1">
      <c r="A3" s="12"/>
      <c r="B3" s="12"/>
      <c r="C3" s="12"/>
      <c r="D3" s="12"/>
    </row>
    <row r="4" spans="1:9" ht="14.1" customHeight="1">
      <c r="A4" s="175" t="s">
        <v>230</v>
      </c>
      <c r="B4" s="3"/>
      <c r="C4" s="3"/>
      <c r="D4" s="176" t="s">
        <v>231</v>
      </c>
    </row>
    <row r="5" spans="1:9" ht="17.100000000000001" customHeight="1">
      <c r="A5" s="23" t="s">
        <v>0</v>
      </c>
      <c r="B5" s="136">
        <v>2013</v>
      </c>
      <c r="C5" s="136">
        <v>2012</v>
      </c>
      <c r="D5" s="24" t="s">
        <v>1</v>
      </c>
    </row>
    <row r="6" spans="1:9" s="33" customFormat="1" ht="24.95" customHeight="1">
      <c r="A6" s="128" t="s">
        <v>110</v>
      </c>
      <c r="B6" s="180">
        <v>60.400000000000006</v>
      </c>
      <c r="C6" s="180">
        <v>77.199999999999989</v>
      </c>
      <c r="D6" s="126" t="s">
        <v>2</v>
      </c>
      <c r="F6" s="34"/>
      <c r="G6" s="34"/>
      <c r="H6" s="34"/>
      <c r="I6" s="34"/>
    </row>
    <row r="7" spans="1:9" s="33" customFormat="1" ht="24.95" customHeight="1">
      <c r="A7" s="125" t="s">
        <v>106</v>
      </c>
      <c r="B7" s="181">
        <v>17.2</v>
      </c>
      <c r="C7" s="181">
        <v>35.4</v>
      </c>
      <c r="D7" s="124" t="s">
        <v>88</v>
      </c>
      <c r="F7" s="34"/>
      <c r="G7" s="34"/>
      <c r="H7" s="34"/>
      <c r="I7" s="34"/>
    </row>
    <row r="8" spans="1:9" s="33" customFormat="1" ht="24.95" customHeight="1">
      <c r="A8" s="125" t="s">
        <v>30</v>
      </c>
      <c r="B8" s="181">
        <v>43.2</v>
      </c>
      <c r="C8" s="181">
        <v>41.8</v>
      </c>
      <c r="D8" s="124" t="s">
        <v>103</v>
      </c>
      <c r="F8" s="34"/>
      <c r="G8" s="34"/>
      <c r="H8" s="34"/>
      <c r="I8" s="34"/>
    </row>
    <row r="9" spans="1:9" s="33" customFormat="1" ht="15" customHeight="1">
      <c r="A9" s="128" t="s">
        <v>7</v>
      </c>
      <c r="B9" s="180">
        <v>612.5</v>
      </c>
      <c r="C9" s="180">
        <v>594</v>
      </c>
      <c r="D9" s="126" t="s">
        <v>8</v>
      </c>
      <c r="F9" s="34"/>
      <c r="G9" s="34"/>
      <c r="H9" s="34"/>
      <c r="I9" s="34"/>
    </row>
    <row r="10" spans="1:9" s="33" customFormat="1" ht="15" customHeight="1">
      <c r="A10" s="125" t="s">
        <v>9</v>
      </c>
      <c r="B10" s="181">
        <v>431</v>
      </c>
      <c r="C10" s="181">
        <v>432.1</v>
      </c>
      <c r="D10" s="124" t="s">
        <v>10</v>
      </c>
      <c r="F10" s="34"/>
      <c r="G10" s="34"/>
      <c r="H10" s="34"/>
      <c r="I10" s="34"/>
    </row>
    <row r="11" spans="1:9" s="33" customFormat="1" ht="15" customHeight="1">
      <c r="A11" s="125" t="s">
        <v>38</v>
      </c>
      <c r="B11" s="181">
        <v>181.5</v>
      </c>
      <c r="C11" s="181">
        <v>161.9</v>
      </c>
      <c r="D11" s="124" t="s">
        <v>11</v>
      </c>
      <c r="F11" s="34"/>
      <c r="G11" s="34"/>
      <c r="H11" s="34"/>
      <c r="I11" s="34"/>
    </row>
    <row r="12" spans="1:9" s="33" customFormat="1" ht="15" customHeight="1">
      <c r="A12" s="128" t="s">
        <v>107</v>
      </c>
      <c r="B12" s="180">
        <v>1840.4</v>
      </c>
      <c r="C12" s="180">
        <v>1528.6</v>
      </c>
      <c r="D12" s="126" t="s">
        <v>13</v>
      </c>
      <c r="F12" s="34"/>
      <c r="G12" s="34"/>
      <c r="H12" s="34"/>
      <c r="I12" s="34"/>
    </row>
    <row r="13" spans="1:9" s="33" customFormat="1" ht="15" customHeight="1">
      <c r="A13" s="130" t="s">
        <v>92</v>
      </c>
      <c r="B13" s="52">
        <v>2513.3000000000002</v>
      </c>
      <c r="C13" s="52">
        <v>2199.7999999999997</v>
      </c>
      <c r="D13" s="129" t="s">
        <v>91</v>
      </c>
      <c r="F13" s="34"/>
      <c r="G13" s="34"/>
      <c r="H13" s="34"/>
      <c r="I13" s="34"/>
    </row>
    <row r="14" spans="1:9" ht="27" customHeight="1">
      <c r="A14" s="204" t="s">
        <v>169</v>
      </c>
      <c r="B14" s="204"/>
      <c r="C14" s="215" t="s">
        <v>128</v>
      </c>
      <c r="D14" s="216"/>
    </row>
    <row r="15" spans="1:9" ht="15" customHeight="1">
      <c r="A15" s="177" t="s">
        <v>232</v>
      </c>
      <c r="B15" s="177"/>
      <c r="C15" s="177"/>
      <c r="D15" s="179" t="s">
        <v>233</v>
      </c>
    </row>
    <row r="16" spans="1:9" ht="5.25" customHeight="1">
      <c r="A16" s="182"/>
      <c r="B16" s="182"/>
      <c r="C16" s="183"/>
      <c r="D16" s="179"/>
    </row>
    <row r="17" spans="1:4" ht="20.25" customHeight="1">
      <c r="A17" s="202" t="s">
        <v>240</v>
      </c>
      <c r="B17" s="202"/>
      <c r="C17" s="202"/>
      <c r="D17" s="202"/>
    </row>
    <row r="18" spans="1:4" ht="36.75" customHeight="1">
      <c r="A18" s="203" t="s">
        <v>241</v>
      </c>
      <c r="B18" s="203"/>
      <c r="C18" s="203"/>
      <c r="D18" s="203"/>
    </row>
    <row r="19" spans="1:4" ht="6" customHeight="1">
      <c r="A19" s="12"/>
      <c r="B19" s="12"/>
      <c r="C19" s="12"/>
      <c r="D19" s="12"/>
    </row>
    <row r="20" spans="1:4" ht="14.1" customHeight="1">
      <c r="A20" s="175" t="s">
        <v>230</v>
      </c>
      <c r="D20" s="176" t="s">
        <v>231</v>
      </c>
    </row>
    <row r="21" spans="1:4" ht="15" customHeight="1">
      <c r="A21" s="23" t="s">
        <v>0</v>
      </c>
      <c r="B21" s="136">
        <v>2013</v>
      </c>
      <c r="C21" s="136">
        <v>2012</v>
      </c>
      <c r="D21" s="24" t="s">
        <v>1</v>
      </c>
    </row>
    <row r="22" spans="1:4" ht="15" customHeight="1">
      <c r="A22" s="125" t="s">
        <v>32</v>
      </c>
      <c r="B22" s="21">
        <v>353.9</v>
      </c>
      <c r="C22" s="21">
        <v>416.9</v>
      </c>
      <c r="D22" s="124" t="s">
        <v>97</v>
      </c>
    </row>
    <row r="23" spans="1:4" ht="15" customHeight="1">
      <c r="A23" s="184" t="s">
        <v>92</v>
      </c>
      <c r="B23" s="52">
        <v>353.9</v>
      </c>
      <c r="C23" s="52">
        <v>416.9</v>
      </c>
      <c r="D23" s="185" t="s">
        <v>91</v>
      </c>
    </row>
    <row r="24" spans="1:4" ht="27" customHeight="1">
      <c r="A24" s="204" t="s">
        <v>169</v>
      </c>
      <c r="B24" s="204"/>
      <c r="C24" s="215" t="s">
        <v>128</v>
      </c>
      <c r="D24" s="216"/>
    </row>
    <row r="25" spans="1:4" ht="15" customHeight="1">
      <c r="A25" s="177" t="s">
        <v>232</v>
      </c>
      <c r="B25" s="177"/>
      <c r="C25" s="177"/>
      <c r="D25" s="179" t="s">
        <v>233</v>
      </c>
    </row>
    <row r="26" spans="1:4" ht="6.75" customHeight="1">
      <c r="A26" s="182"/>
      <c r="D26" s="179"/>
    </row>
    <row r="27" spans="1:4" ht="20.100000000000001" customHeight="1">
      <c r="A27" s="202" t="s">
        <v>242</v>
      </c>
      <c r="B27" s="202"/>
      <c r="C27" s="202"/>
      <c r="D27" s="202"/>
    </row>
    <row r="28" spans="1:4" ht="31.5" customHeight="1">
      <c r="A28" s="203" t="s">
        <v>243</v>
      </c>
      <c r="B28" s="203"/>
      <c r="C28" s="203"/>
      <c r="D28" s="203"/>
    </row>
    <row r="29" spans="1:4" ht="6" customHeight="1">
      <c r="A29" s="12"/>
      <c r="B29" s="12"/>
      <c r="C29" s="12"/>
      <c r="D29" s="12"/>
    </row>
    <row r="30" spans="1:4" ht="14.1" customHeight="1">
      <c r="A30" s="175" t="s">
        <v>230</v>
      </c>
      <c r="D30" s="176" t="s">
        <v>231</v>
      </c>
    </row>
    <row r="31" spans="1:4" ht="15" customHeight="1">
      <c r="A31" s="23" t="s">
        <v>0</v>
      </c>
      <c r="B31" s="136">
        <v>2013</v>
      </c>
      <c r="C31" s="136">
        <v>2012</v>
      </c>
      <c r="D31" s="24" t="s">
        <v>1</v>
      </c>
    </row>
    <row r="32" spans="1:4" ht="15" customHeight="1">
      <c r="A32" s="186" t="s">
        <v>15</v>
      </c>
      <c r="B32" s="187">
        <v>-243.09999999999997</v>
      </c>
      <c r="C32" s="188">
        <v>-313.10000000000002</v>
      </c>
      <c r="D32" s="189" t="s">
        <v>16</v>
      </c>
    </row>
    <row r="33" spans="1:8" ht="15" customHeight="1">
      <c r="A33" s="125" t="s">
        <v>17</v>
      </c>
      <c r="B33" s="190">
        <v>662.6</v>
      </c>
      <c r="C33" s="181">
        <v>596.79999999999995</v>
      </c>
      <c r="D33" s="124" t="s">
        <v>18</v>
      </c>
    </row>
    <row r="34" spans="1:8" ht="15" customHeight="1">
      <c r="A34" s="125" t="s">
        <v>19</v>
      </c>
      <c r="B34" s="191">
        <v>1104.4000000000001</v>
      </c>
      <c r="C34" s="192">
        <v>829.2</v>
      </c>
      <c r="D34" s="127" t="s">
        <v>20</v>
      </c>
    </row>
    <row r="35" spans="1:8" ht="15" customHeight="1">
      <c r="A35" s="130" t="s">
        <v>92</v>
      </c>
      <c r="B35" s="52">
        <v>1523.9</v>
      </c>
      <c r="C35" s="52">
        <v>1112.9000000000001</v>
      </c>
      <c r="D35" s="129" t="s">
        <v>91</v>
      </c>
    </row>
    <row r="36" spans="1:8" ht="27" customHeight="1">
      <c r="A36" s="204" t="s">
        <v>169</v>
      </c>
      <c r="B36" s="204"/>
      <c r="C36" s="215" t="s">
        <v>128</v>
      </c>
      <c r="D36" s="216"/>
    </row>
    <row r="37" spans="1:8" ht="23.1" customHeight="1">
      <c r="A37" s="212" t="s">
        <v>244</v>
      </c>
      <c r="B37" s="212"/>
      <c r="C37" s="217" t="s">
        <v>245</v>
      </c>
      <c r="D37" s="217"/>
      <c r="E37" s="179"/>
      <c r="F37" s="179"/>
      <c r="G37" s="179"/>
      <c r="H37" s="179"/>
    </row>
    <row r="39" spans="1:8">
      <c r="B39" s="20"/>
      <c r="C39" s="20"/>
    </row>
  </sheetData>
  <mergeCells count="14">
    <mergeCell ref="A18:D18"/>
    <mergeCell ref="A1:D1"/>
    <mergeCell ref="A2:D2"/>
    <mergeCell ref="A14:B14"/>
    <mergeCell ref="C14:D14"/>
    <mergeCell ref="A17:D17"/>
    <mergeCell ref="A37:B37"/>
    <mergeCell ref="C37:D37"/>
    <mergeCell ref="A24:B24"/>
    <mergeCell ref="C24:D24"/>
    <mergeCell ref="A27:D27"/>
    <mergeCell ref="A28:D28"/>
    <mergeCell ref="A36:B36"/>
    <mergeCell ref="C36:D3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83" orientation="portrait" useFirstPageNumber="1" horizontalDpi="4294967294" verticalDpi="4294967294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>&amp;C&amp;9 83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F34"/>
  <sheetViews>
    <sheetView view="pageBreakPreview" topLeftCell="A3" zoomScaleNormal="100" zoomScaleSheetLayoutView="100" workbookViewId="0">
      <selection activeCell="A29" sqref="A29:B29"/>
    </sheetView>
  </sheetViews>
  <sheetFormatPr defaultRowHeight="14.25"/>
  <cols>
    <col min="1" max="1" width="30.625" customWidth="1"/>
    <col min="2" max="3" width="10.625" customWidth="1"/>
    <col min="4" max="4" width="31.625" customWidth="1"/>
  </cols>
  <sheetData>
    <row r="1" spans="1:6" ht="42" customHeight="1">
      <c r="A1" s="202" t="s">
        <v>246</v>
      </c>
      <c r="B1" s="202"/>
      <c r="C1" s="202"/>
      <c r="D1" s="202"/>
    </row>
    <row r="2" spans="1:6" ht="30.75" customHeight="1">
      <c r="A2" s="203" t="s">
        <v>247</v>
      </c>
      <c r="B2" s="203"/>
      <c r="C2" s="203"/>
      <c r="D2" s="203"/>
    </row>
    <row r="3" spans="1:6" ht="5.0999999999999996" customHeight="1">
      <c r="A3" s="12"/>
      <c r="B3" s="12"/>
      <c r="C3" s="12"/>
      <c r="D3" s="12"/>
    </row>
    <row r="4" spans="1:6" ht="15.95" customHeight="1">
      <c r="A4" s="175" t="s">
        <v>230</v>
      </c>
      <c r="B4" s="3"/>
      <c r="C4" s="3"/>
      <c r="D4" s="176" t="s">
        <v>231</v>
      </c>
    </row>
    <row r="5" spans="1:6" ht="15" customHeight="1">
      <c r="A5" s="2" t="s">
        <v>0</v>
      </c>
      <c r="B5" s="136">
        <v>2013</v>
      </c>
      <c r="C5" s="136">
        <v>2012</v>
      </c>
      <c r="D5" s="24" t="s">
        <v>1</v>
      </c>
    </row>
    <row r="6" spans="1:6" s="33" customFormat="1" ht="15" customHeight="1">
      <c r="A6" s="2" t="s">
        <v>109</v>
      </c>
      <c r="B6" s="51">
        <v>309.89999999999998</v>
      </c>
      <c r="C6" s="51">
        <v>339.1</v>
      </c>
      <c r="D6" s="126" t="s">
        <v>25</v>
      </c>
      <c r="E6" s="34"/>
      <c r="F6" s="34"/>
    </row>
    <row r="7" spans="1:6" s="33" customFormat="1" ht="24.95" customHeight="1">
      <c r="A7" s="128" t="s">
        <v>110</v>
      </c>
      <c r="B7" s="51">
        <v>191.2</v>
      </c>
      <c r="C7" s="51">
        <v>310.7</v>
      </c>
      <c r="D7" s="126" t="s">
        <v>2</v>
      </c>
      <c r="E7" s="34"/>
      <c r="F7" s="34"/>
    </row>
    <row r="8" spans="1:6" s="33" customFormat="1" ht="15" customHeight="1">
      <c r="A8" s="125" t="s">
        <v>111</v>
      </c>
      <c r="B8" s="21">
        <v>8.1999999999999993</v>
      </c>
      <c r="C8" s="21">
        <v>1.8</v>
      </c>
      <c r="D8" s="124" t="s">
        <v>3</v>
      </c>
      <c r="E8" s="34"/>
      <c r="F8" s="34"/>
    </row>
    <row r="9" spans="1:6" s="33" customFormat="1" ht="15" customHeight="1">
      <c r="A9" s="125" t="s">
        <v>4</v>
      </c>
      <c r="B9" s="21">
        <v>176</v>
      </c>
      <c r="C9" s="21">
        <v>296.39999999999998</v>
      </c>
      <c r="D9" s="124" t="s">
        <v>26</v>
      </c>
      <c r="E9" s="34"/>
      <c r="F9" s="34"/>
    </row>
    <row r="10" spans="1:6" s="33" customFormat="1" ht="24.95" customHeight="1">
      <c r="A10" s="125" t="s">
        <v>106</v>
      </c>
      <c r="B10" s="21">
        <v>0</v>
      </c>
      <c r="C10" s="21">
        <v>0.4</v>
      </c>
      <c r="D10" s="124" t="s">
        <v>88</v>
      </c>
      <c r="E10" s="34"/>
      <c r="F10" s="34"/>
    </row>
    <row r="11" spans="1:6" s="33" customFormat="1" ht="26.25" customHeight="1">
      <c r="A11" s="125" t="s">
        <v>30</v>
      </c>
      <c r="B11" s="21">
        <v>7</v>
      </c>
      <c r="C11" s="21">
        <v>12.1</v>
      </c>
      <c r="D11" s="124" t="s">
        <v>103</v>
      </c>
      <c r="E11" s="34"/>
      <c r="F11" s="34"/>
    </row>
    <row r="12" spans="1:6" s="33" customFormat="1" ht="15" customHeight="1">
      <c r="A12" s="128" t="s">
        <v>5</v>
      </c>
      <c r="B12" s="51">
        <v>521.5</v>
      </c>
      <c r="C12" s="51">
        <v>450.1</v>
      </c>
      <c r="D12" s="126" t="s">
        <v>6</v>
      </c>
      <c r="E12" s="34"/>
      <c r="F12" s="34"/>
    </row>
    <row r="13" spans="1:6" s="33" customFormat="1" ht="24" customHeight="1">
      <c r="A13" s="128" t="s">
        <v>108</v>
      </c>
      <c r="B13" s="51">
        <v>349.6</v>
      </c>
      <c r="C13" s="51">
        <v>406</v>
      </c>
      <c r="D13" s="126" t="s">
        <v>123</v>
      </c>
      <c r="E13" s="34"/>
      <c r="F13" s="34"/>
    </row>
    <row r="14" spans="1:6" s="33" customFormat="1" ht="15" customHeight="1">
      <c r="A14" s="128" t="s">
        <v>113</v>
      </c>
      <c r="B14" s="51">
        <v>83.3</v>
      </c>
      <c r="C14" s="51">
        <v>66.599999999999994</v>
      </c>
      <c r="D14" s="126" t="s">
        <v>27</v>
      </c>
      <c r="E14" s="34"/>
      <c r="F14" s="34"/>
    </row>
    <row r="15" spans="1:6" s="33" customFormat="1" ht="15" customHeight="1">
      <c r="A15" s="128" t="s">
        <v>32</v>
      </c>
      <c r="B15" s="51">
        <v>0</v>
      </c>
      <c r="C15" s="51">
        <v>0</v>
      </c>
      <c r="D15" s="126" t="s">
        <v>97</v>
      </c>
      <c r="E15" s="34"/>
      <c r="F15" s="34"/>
    </row>
    <row r="16" spans="1:6" s="33" customFormat="1" ht="15" customHeight="1">
      <c r="A16" s="128" t="s">
        <v>33</v>
      </c>
      <c r="B16" s="51">
        <v>1.8</v>
      </c>
      <c r="C16" s="51">
        <v>2.3000000000000003</v>
      </c>
      <c r="D16" s="126" t="s">
        <v>28</v>
      </c>
      <c r="E16" s="34"/>
      <c r="F16" s="34"/>
    </row>
    <row r="17" spans="1:6" s="33" customFormat="1" ht="15" customHeight="1">
      <c r="A17" s="128" t="s">
        <v>7</v>
      </c>
      <c r="B17" s="51">
        <v>405.4</v>
      </c>
      <c r="C17" s="51">
        <v>436.9</v>
      </c>
      <c r="D17" s="126" t="s">
        <v>8</v>
      </c>
      <c r="E17" s="34"/>
      <c r="F17" s="34"/>
    </row>
    <row r="18" spans="1:6" s="33" customFormat="1" ht="23.25" customHeight="1">
      <c r="A18" s="125" t="s">
        <v>34</v>
      </c>
      <c r="B18" s="21">
        <v>20.400000000000002</v>
      </c>
      <c r="C18" s="21">
        <v>26.4</v>
      </c>
      <c r="D18" s="124" t="s">
        <v>98</v>
      </c>
      <c r="E18" s="34"/>
      <c r="F18" s="34"/>
    </row>
    <row r="19" spans="1:6" s="33" customFormat="1" ht="15" customHeight="1">
      <c r="A19" s="125" t="s">
        <v>35</v>
      </c>
      <c r="B19" s="21">
        <v>274</v>
      </c>
      <c r="C19" s="21">
        <v>262.2</v>
      </c>
      <c r="D19" s="124" t="s">
        <v>99</v>
      </c>
      <c r="E19" s="34"/>
      <c r="F19" s="34"/>
    </row>
    <row r="20" spans="1:6" s="33" customFormat="1" ht="24.95" customHeight="1">
      <c r="A20" s="125" t="s">
        <v>36</v>
      </c>
      <c r="B20" s="21">
        <v>10.5</v>
      </c>
      <c r="C20" s="21">
        <v>15.299999999999999</v>
      </c>
      <c r="D20" s="124" t="s">
        <v>100</v>
      </c>
      <c r="E20" s="34"/>
      <c r="F20" s="34"/>
    </row>
    <row r="21" spans="1:6" s="33" customFormat="1" ht="24.95" customHeight="1">
      <c r="A21" s="125" t="s">
        <v>37</v>
      </c>
      <c r="B21" s="21">
        <v>5</v>
      </c>
      <c r="C21" s="21">
        <v>12</v>
      </c>
      <c r="D21" s="124" t="s">
        <v>101</v>
      </c>
      <c r="E21" s="34"/>
      <c r="F21" s="34"/>
    </row>
    <row r="22" spans="1:6" s="33" customFormat="1" ht="15" customHeight="1">
      <c r="A22" s="125" t="s">
        <v>9</v>
      </c>
      <c r="B22" s="21">
        <v>12.5</v>
      </c>
      <c r="C22" s="21">
        <v>16.8</v>
      </c>
      <c r="D22" s="124" t="s">
        <v>10</v>
      </c>
      <c r="E22" s="34"/>
      <c r="F22" s="34"/>
    </row>
    <row r="23" spans="1:6" s="33" customFormat="1" ht="20.25">
      <c r="A23" s="125" t="s">
        <v>38</v>
      </c>
      <c r="B23" s="21">
        <v>14.799999999999999</v>
      </c>
      <c r="C23" s="21">
        <v>24</v>
      </c>
      <c r="D23" s="124" t="s">
        <v>11</v>
      </c>
      <c r="E23" s="34"/>
      <c r="F23" s="34"/>
    </row>
    <row r="24" spans="1:6" s="33" customFormat="1" ht="15" customHeight="1">
      <c r="A24" s="125" t="s">
        <v>39</v>
      </c>
      <c r="B24" s="21">
        <v>5.0999999999999996</v>
      </c>
      <c r="C24" s="21">
        <v>15.2</v>
      </c>
      <c r="D24" s="124" t="s">
        <v>29</v>
      </c>
      <c r="E24" s="34"/>
      <c r="F24" s="34"/>
    </row>
    <row r="25" spans="1:6" s="33" customFormat="1" ht="15" customHeight="1">
      <c r="A25" s="125" t="s">
        <v>40</v>
      </c>
      <c r="B25" s="21">
        <v>63.1</v>
      </c>
      <c r="C25" s="21">
        <v>65</v>
      </c>
      <c r="D25" s="124" t="s">
        <v>102</v>
      </c>
      <c r="E25" s="34"/>
      <c r="F25" s="34"/>
    </row>
    <row r="26" spans="1:6" s="33" customFormat="1" ht="15" customHeight="1">
      <c r="A26" s="128" t="s">
        <v>107</v>
      </c>
      <c r="B26" s="51">
        <v>0</v>
      </c>
      <c r="C26" s="51">
        <v>0</v>
      </c>
      <c r="D26" s="126" t="s">
        <v>13</v>
      </c>
      <c r="E26" s="34"/>
      <c r="F26" s="34"/>
    </row>
    <row r="27" spans="1:6" s="33" customFormat="1" ht="15" customHeight="1">
      <c r="A27" s="128" t="s">
        <v>112</v>
      </c>
      <c r="B27" s="51">
        <v>3.8</v>
      </c>
      <c r="C27" s="51">
        <v>3.9</v>
      </c>
      <c r="D27" s="126" t="s">
        <v>14</v>
      </c>
      <c r="E27" s="34"/>
      <c r="F27" s="34"/>
    </row>
    <row r="28" spans="1:6" s="33" customFormat="1" ht="15" customHeight="1">
      <c r="A28" s="130" t="s">
        <v>92</v>
      </c>
      <c r="B28" s="52">
        <v>1866.4999999999998</v>
      </c>
      <c r="C28" s="52">
        <v>2015.6</v>
      </c>
      <c r="D28" s="129" t="s">
        <v>91</v>
      </c>
      <c r="E28" s="34"/>
      <c r="F28" s="34"/>
    </row>
    <row r="29" spans="1:6" ht="27.75" customHeight="1">
      <c r="A29" s="204" t="s">
        <v>169</v>
      </c>
      <c r="B29" s="204"/>
      <c r="C29" s="215" t="s">
        <v>128</v>
      </c>
      <c r="D29" s="216"/>
    </row>
    <row r="30" spans="1:6" s="193" customFormat="1" ht="17.100000000000001" customHeight="1">
      <c r="A30" s="177" t="s">
        <v>248</v>
      </c>
      <c r="B30" s="178"/>
      <c r="C30" s="178"/>
      <c r="D30" s="179" t="s">
        <v>233</v>
      </c>
    </row>
    <row r="31" spans="1:6">
      <c r="B31" s="20"/>
      <c r="C31" s="20"/>
    </row>
    <row r="32" spans="1:6">
      <c r="B32" s="20"/>
      <c r="C32" s="20"/>
    </row>
    <row r="34" spans="2:3">
      <c r="B34" s="20"/>
      <c r="C34" s="20"/>
    </row>
  </sheetData>
  <mergeCells count="4">
    <mergeCell ref="A1:D1"/>
    <mergeCell ref="A2:D2"/>
    <mergeCell ref="A29:B29"/>
    <mergeCell ref="C29:D2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87" orientation="portrait" useFirstPageNumber="1" horizontalDpi="4294967294" verticalDpi="4294967294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87
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I30"/>
  <sheetViews>
    <sheetView view="pageBreakPreview" zoomScaleNormal="100" zoomScaleSheetLayoutView="100" workbookViewId="0">
      <selection sqref="A1:D1"/>
    </sheetView>
  </sheetViews>
  <sheetFormatPr defaultRowHeight="14.25"/>
  <cols>
    <col min="1" max="1" width="31.625" customWidth="1"/>
    <col min="2" max="3" width="10.625" customWidth="1"/>
    <col min="4" max="4" width="31.625" customWidth="1"/>
    <col min="6" max="7" width="9.375" bestFit="1" customWidth="1"/>
  </cols>
  <sheetData>
    <row r="1" spans="1:9" ht="43.5" customHeight="1">
      <c r="A1" s="202" t="s">
        <v>249</v>
      </c>
      <c r="B1" s="202"/>
      <c r="C1" s="202"/>
      <c r="D1" s="202"/>
    </row>
    <row r="2" spans="1:9" ht="31.5" customHeight="1">
      <c r="A2" s="203" t="s">
        <v>250</v>
      </c>
      <c r="B2" s="203"/>
      <c r="C2" s="203"/>
      <c r="D2" s="203"/>
    </row>
    <row r="3" spans="1:9" ht="5.0999999999999996" customHeight="1">
      <c r="A3" s="12"/>
      <c r="B3" s="12"/>
      <c r="C3" s="12"/>
      <c r="D3" s="12"/>
    </row>
    <row r="4" spans="1:9" ht="15.95" customHeight="1">
      <c r="A4" s="175" t="s">
        <v>230</v>
      </c>
      <c r="B4" s="3"/>
      <c r="C4" s="3"/>
      <c r="D4" s="176" t="s">
        <v>231</v>
      </c>
    </row>
    <row r="5" spans="1:9" ht="16.5" customHeight="1">
      <c r="A5" s="2" t="s">
        <v>0</v>
      </c>
      <c r="B5" s="136">
        <v>2013</v>
      </c>
      <c r="C5" s="136">
        <v>2012</v>
      </c>
      <c r="D5" s="24" t="s">
        <v>1</v>
      </c>
    </row>
    <row r="6" spans="1:9" s="33" customFormat="1" ht="15" customHeight="1">
      <c r="A6" s="2" t="s">
        <v>109</v>
      </c>
      <c r="B6" s="51">
        <v>0</v>
      </c>
      <c r="C6" s="51">
        <v>0</v>
      </c>
      <c r="D6" s="126" t="s">
        <v>25</v>
      </c>
      <c r="F6" s="34"/>
      <c r="G6" s="34"/>
      <c r="H6" s="34"/>
      <c r="I6" s="34"/>
    </row>
    <row r="7" spans="1:9" s="33" customFormat="1" ht="24.95" customHeight="1">
      <c r="A7" s="128" t="s">
        <v>110</v>
      </c>
      <c r="B7" s="51">
        <v>15.5</v>
      </c>
      <c r="C7" s="51">
        <v>14.399999999999999</v>
      </c>
      <c r="D7" s="126" t="s">
        <v>2</v>
      </c>
      <c r="F7" s="34"/>
      <c r="G7" s="34"/>
      <c r="H7" s="34"/>
      <c r="I7" s="34"/>
    </row>
    <row r="8" spans="1:9" s="33" customFormat="1" ht="15" customHeight="1">
      <c r="A8" s="125" t="s">
        <v>111</v>
      </c>
      <c r="B8" s="21">
        <v>0</v>
      </c>
      <c r="C8" s="21">
        <v>0</v>
      </c>
      <c r="D8" s="124" t="s">
        <v>3</v>
      </c>
      <c r="F8" s="34"/>
      <c r="G8" s="34"/>
      <c r="H8" s="34"/>
      <c r="I8" s="34"/>
    </row>
    <row r="9" spans="1:9" s="33" customFormat="1" ht="15" customHeight="1">
      <c r="A9" s="125" t="s">
        <v>4</v>
      </c>
      <c r="B9" s="21">
        <v>0.5</v>
      </c>
      <c r="C9" s="21">
        <v>0.2</v>
      </c>
      <c r="D9" s="124" t="s">
        <v>26</v>
      </c>
      <c r="F9" s="34"/>
      <c r="G9" s="34"/>
      <c r="H9" s="34"/>
      <c r="I9" s="34"/>
    </row>
    <row r="10" spans="1:9" s="33" customFormat="1" ht="24.95" customHeight="1">
      <c r="A10" s="125" t="s">
        <v>106</v>
      </c>
      <c r="B10" s="21">
        <v>0</v>
      </c>
      <c r="C10" s="21">
        <v>0</v>
      </c>
      <c r="D10" s="124" t="s">
        <v>88</v>
      </c>
      <c r="F10" s="34"/>
      <c r="G10" s="34"/>
      <c r="H10" s="34"/>
      <c r="I10" s="34"/>
    </row>
    <row r="11" spans="1:9" s="33" customFormat="1" ht="25.5" customHeight="1">
      <c r="A11" s="125" t="s">
        <v>30</v>
      </c>
      <c r="B11" s="21">
        <v>15</v>
      </c>
      <c r="C11" s="21">
        <v>14.2</v>
      </c>
      <c r="D11" s="124" t="s">
        <v>103</v>
      </c>
      <c r="F11" s="34"/>
      <c r="G11" s="34"/>
      <c r="H11" s="34"/>
      <c r="I11" s="34"/>
    </row>
    <row r="12" spans="1:9" s="33" customFormat="1" ht="15" customHeight="1">
      <c r="A12" s="128" t="s">
        <v>5</v>
      </c>
      <c r="B12" s="51">
        <v>7.1999999999999993</v>
      </c>
      <c r="C12" s="51">
        <v>4.4000000000000004</v>
      </c>
      <c r="D12" s="126" t="s">
        <v>6</v>
      </c>
      <c r="F12" s="34"/>
      <c r="G12" s="34"/>
      <c r="H12" s="34"/>
      <c r="I12" s="34"/>
    </row>
    <row r="13" spans="1:9" s="33" customFormat="1" ht="24" customHeight="1">
      <c r="A13" s="128" t="s">
        <v>108</v>
      </c>
      <c r="B13" s="51">
        <v>34.299999999999997</v>
      </c>
      <c r="C13" s="51">
        <v>25.6</v>
      </c>
      <c r="D13" s="126" t="s">
        <v>123</v>
      </c>
      <c r="F13" s="34"/>
      <c r="G13" s="34"/>
      <c r="H13" s="34"/>
      <c r="I13" s="34"/>
    </row>
    <row r="14" spans="1:9" s="33" customFormat="1" ht="15" customHeight="1">
      <c r="A14" s="128" t="s">
        <v>113</v>
      </c>
      <c r="B14" s="51">
        <v>0</v>
      </c>
      <c r="C14" s="51">
        <v>0</v>
      </c>
      <c r="D14" s="126" t="s">
        <v>27</v>
      </c>
      <c r="F14" s="34"/>
      <c r="G14" s="34"/>
      <c r="H14" s="34"/>
      <c r="I14" s="34"/>
    </row>
    <row r="15" spans="1:9" s="33" customFormat="1" ht="15" customHeight="1">
      <c r="A15" s="128" t="s">
        <v>32</v>
      </c>
      <c r="B15" s="51">
        <v>0</v>
      </c>
      <c r="C15" s="51">
        <v>0</v>
      </c>
      <c r="D15" s="126" t="s">
        <v>97</v>
      </c>
      <c r="F15" s="34"/>
      <c r="G15" s="34"/>
      <c r="H15" s="34"/>
      <c r="I15" s="34"/>
    </row>
    <row r="16" spans="1:9" s="33" customFormat="1" ht="15" customHeight="1">
      <c r="A16" s="128" t="s">
        <v>33</v>
      </c>
      <c r="B16" s="51">
        <v>0</v>
      </c>
      <c r="C16" s="51">
        <v>0.9</v>
      </c>
      <c r="D16" s="126" t="s">
        <v>28</v>
      </c>
      <c r="F16" s="34"/>
      <c r="G16" s="34"/>
      <c r="H16" s="34"/>
      <c r="I16" s="34"/>
    </row>
    <row r="17" spans="1:9" s="33" customFormat="1" ht="15" customHeight="1">
      <c r="A17" s="128" t="s">
        <v>7</v>
      </c>
      <c r="B17" s="51">
        <v>291.10000000000002</v>
      </c>
      <c r="C17" s="51">
        <v>308.39999999999998</v>
      </c>
      <c r="D17" s="126" t="s">
        <v>8</v>
      </c>
      <c r="F17" s="34"/>
      <c r="G17" s="34"/>
      <c r="H17" s="34"/>
      <c r="I17" s="34"/>
    </row>
    <row r="18" spans="1:9" s="33" customFormat="1" ht="27.95" customHeight="1">
      <c r="A18" s="125" t="s">
        <v>34</v>
      </c>
      <c r="B18" s="21">
        <v>0.2</v>
      </c>
      <c r="C18" s="21">
        <v>0.5</v>
      </c>
      <c r="D18" s="124" t="s">
        <v>98</v>
      </c>
      <c r="F18" s="34"/>
      <c r="G18" s="34"/>
      <c r="H18" s="34"/>
      <c r="I18" s="34"/>
    </row>
    <row r="19" spans="1:9" s="33" customFormat="1" ht="17.100000000000001" customHeight="1">
      <c r="A19" s="125" t="s">
        <v>35</v>
      </c>
      <c r="B19" s="21">
        <v>0.1</v>
      </c>
      <c r="C19" s="21">
        <v>0.1</v>
      </c>
      <c r="D19" s="124" t="s">
        <v>99</v>
      </c>
      <c r="F19" s="34"/>
      <c r="G19" s="34"/>
      <c r="H19" s="34"/>
      <c r="I19" s="34"/>
    </row>
    <row r="20" spans="1:9" s="33" customFormat="1" ht="24.95" customHeight="1">
      <c r="A20" s="125" t="s">
        <v>36</v>
      </c>
      <c r="B20" s="21">
        <v>8.8000000000000007</v>
      </c>
      <c r="C20" s="21">
        <v>2.8</v>
      </c>
      <c r="D20" s="124" t="s">
        <v>100</v>
      </c>
      <c r="F20" s="34"/>
      <c r="G20" s="34"/>
      <c r="H20" s="34"/>
      <c r="I20" s="34"/>
    </row>
    <row r="21" spans="1:9" s="33" customFormat="1" ht="24.95" customHeight="1">
      <c r="A21" s="125" t="s">
        <v>37</v>
      </c>
      <c r="B21" s="21">
        <v>3.7</v>
      </c>
      <c r="C21" s="21">
        <v>0.4</v>
      </c>
      <c r="D21" s="124" t="s">
        <v>101</v>
      </c>
      <c r="F21" s="34"/>
      <c r="G21" s="34"/>
      <c r="H21" s="34"/>
      <c r="I21" s="34"/>
    </row>
    <row r="22" spans="1:9" s="33" customFormat="1" ht="15" customHeight="1">
      <c r="A22" s="125" t="s">
        <v>9</v>
      </c>
      <c r="B22" s="21">
        <v>127.1</v>
      </c>
      <c r="C22" s="21">
        <v>161.19999999999999</v>
      </c>
      <c r="D22" s="124" t="s">
        <v>10</v>
      </c>
      <c r="F22" s="34"/>
      <c r="G22" s="34"/>
      <c r="H22" s="34"/>
      <c r="I22" s="34"/>
    </row>
    <row r="23" spans="1:9" s="33" customFormat="1" ht="15" customHeight="1">
      <c r="A23" s="125" t="s">
        <v>38</v>
      </c>
      <c r="B23" s="21">
        <v>96</v>
      </c>
      <c r="C23" s="21">
        <v>77.3</v>
      </c>
      <c r="D23" s="124" t="s">
        <v>11</v>
      </c>
      <c r="F23" s="34"/>
      <c r="G23" s="34"/>
      <c r="H23" s="34"/>
      <c r="I23" s="34"/>
    </row>
    <row r="24" spans="1:9" s="33" customFormat="1" ht="15" customHeight="1">
      <c r="A24" s="125" t="s">
        <v>39</v>
      </c>
      <c r="B24" s="21">
        <v>1.9000000000000001</v>
      </c>
      <c r="C24" s="21">
        <v>3.6</v>
      </c>
      <c r="D24" s="124" t="s">
        <v>29</v>
      </c>
      <c r="F24" s="34"/>
      <c r="G24" s="34"/>
      <c r="H24" s="34"/>
      <c r="I24" s="34"/>
    </row>
    <row r="25" spans="1:9" s="33" customFormat="1" ht="15" customHeight="1">
      <c r="A25" s="125" t="s">
        <v>40</v>
      </c>
      <c r="B25" s="21">
        <v>53.3</v>
      </c>
      <c r="C25" s="21">
        <v>62.5</v>
      </c>
      <c r="D25" s="124" t="s">
        <v>102</v>
      </c>
      <c r="F25" s="34"/>
      <c r="G25" s="34"/>
      <c r="H25" s="34"/>
      <c r="I25" s="34"/>
    </row>
    <row r="26" spans="1:9" s="33" customFormat="1" ht="15" customHeight="1">
      <c r="A26" s="128" t="s">
        <v>107</v>
      </c>
      <c r="B26" s="51">
        <v>0</v>
      </c>
      <c r="C26" s="51">
        <v>0</v>
      </c>
      <c r="D26" s="126" t="s">
        <v>13</v>
      </c>
      <c r="F26" s="34"/>
      <c r="G26" s="34"/>
      <c r="H26" s="34"/>
      <c r="I26" s="34"/>
    </row>
    <row r="27" spans="1:9" s="33" customFormat="1" ht="15" customHeight="1">
      <c r="A27" s="128" t="s">
        <v>112</v>
      </c>
      <c r="B27" s="51">
        <v>0</v>
      </c>
      <c r="C27" s="51">
        <v>0</v>
      </c>
      <c r="D27" s="126" t="s">
        <v>14</v>
      </c>
      <c r="F27" s="34"/>
      <c r="G27" s="34"/>
      <c r="H27" s="34"/>
      <c r="I27" s="34"/>
    </row>
    <row r="28" spans="1:9" s="33" customFormat="1" ht="15" customHeight="1">
      <c r="A28" s="130" t="s">
        <v>92</v>
      </c>
      <c r="B28" s="194">
        <v>348.1</v>
      </c>
      <c r="C28" s="194">
        <v>353.69999999999993</v>
      </c>
      <c r="D28" s="129" t="s">
        <v>91</v>
      </c>
      <c r="F28" s="34"/>
      <c r="G28" s="34"/>
      <c r="H28" s="34"/>
      <c r="I28" s="34"/>
    </row>
    <row r="29" spans="1:9" ht="27.75" customHeight="1">
      <c r="A29" s="204" t="s">
        <v>169</v>
      </c>
      <c r="B29" s="204"/>
      <c r="C29" s="215" t="s">
        <v>128</v>
      </c>
      <c r="D29" s="216"/>
    </row>
    <row r="30" spans="1:9" s="193" customFormat="1" ht="17.100000000000001" customHeight="1">
      <c r="A30" s="177" t="s">
        <v>248</v>
      </c>
      <c r="B30" s="178"/>
      <c r="C30" s="177"/>
      <c r="D30" s="179" t="s">
        <v>233</v>
      </c>
      <c r="E30" s="195"/>
      <c r="F30" s="195"/>
    </row>
  </sheetData>
  <mergeCells count="4">
    <mergeCell ref="A1:D1"/>
    <mergeCell ref="A2:D2"/>
    <mergeCell ref="A29:B29"/>
    <mergeCell ref="C29:D2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88" orientation="portrait" useFirstPageNumber="1" horizontalDpi="4294967294" verticalDpi="4294967294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88
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I30"/>
  <sheetViews>
    <sheetView view="pageBreakPreview" topLeftCell="A3" zoomScaleNormal="100" zoomScaleSheetLayoutView="100" workbookViewId="0">
      <selection activeCell="A29" sqref="A29:B29"/>
    </sheetView>
  </sheetViews>
  <sheetFormatPr defaultRowHeight="14.25"/>
  <cols>
    <col min="1" max="1" width="30.625" customWidth="1"/>
    <col min="2" max="3" width="10.625" customWidth="1"/>
    <col min="4" max="4" width="30.625" customWidth="1"/>
    <col min="6" max="7" width="9.375" bestFit="1" customWidth="1"/>
  </cols>
  <sheetData>
    <row r="1" spans="1:9" ht="42.75" customHeight="1">
      <c r="A1" s="202" t="s">
        <v>251</v>
      </c>
      <c r="B1" s="202"/>
      <c r="C1" s="202"/>
      <c r="D1" s="202"/>
    </row>
    <row r="2" spans="1:9" ht="33" customHeight="1">
      <c r="A2" s="203" t="s">
        <v>252</v>
      </c>
      <c r="B2" s="203"/>
      <c r="C2" s="203"/>
      <c r="D2" s="203"/>
    </row>
    <row r="3" spans="1:9" ht="5.0999999999999996" customHeight="1">
      <c r="A3" s="12"/>
      <c r="B3" s="12"/>
      <c r="C3" s="12"/>
      <c r="D3" s="12"/>
    </row>
    <row r="4" spans="1:9" ht="15.95" customHeight="1">
      <c r="A4" s="175" t="s">
        <v>230</v>
      </c>
      <c r="B4" s="3"/>
      <c r="C4" s="3"/>
      <c r="D4" s="176" t="s">
        <v>231</v>
      </c>
    </row>
    <row r="5" spans="1:9" ht="15" customHeight="1">
      <c r="A5" s="2" t="s">
        <v>0</v>
      </c>
      <c r="B5" s="136">
        <v>2013</v>
      </c>
      <c r="C5" s="136">
        <v>2012</v>
      </c>
      <c r="D5" s="24" t="s">
        <v>1</v>
      </c>
    </row>
    <row r="6" spans="1:9" s="33" customFormat="1" ht="15" customHeight="1">
      <c r="A6" s="2" t="s">
        <v>109</v>
      </c>
      <c r="B6" s="51">
        <v>0</v>
      </c>
      <c r="C6" s="51">
        <v>0</v>
      </c>
      <c r="D6" s="126" t="s">
        <v>25</v>
      </c>
      <c r="F6" s="34"/>
      <c r="G6" s="34"/>
      <c r="H6" s="34"/>
      <c r="I6" s="34"/>
    </row>
    <row r="7" spans="1:9" s="33" customFormat="1" ht="24.95" customHeight="1">
      <c r="A7" s="128" t="s">
        <v>110</v>
      </c>
      <c r="B7" s="51">
        <v>899.5</v>
      </c>
      <c r="C7" s="51">
        <v>708.6</v>
      </c>
      <c r="D7" s="126" t="s">
        <v>2</v>
      </c>
      <c r="F7" s="34"/>
      <c r="G7" s="34"/>
      <c r="H7" s="34"/>
      <c r="I7" s="34"/>
    </row>
    <row r="8" spans="1:9" s="33" customFormat="1" ht="15" customHeight="1">
      <c r="A8" s="125" t="s">
        <v>111</v>
      </c>
      <c r="B8" s="21">
        <v>40.1</v>
      </c>
      <c r="C8" s="21">
        <v>24.1</v>
      </c>
      <c r="D8" s="124" t="s">
        <v>3</v>
      </c>
      <c r="F8" s="34"/>
      <c r="G8" s="34"/>
      <c r="H8" s="34"/>
      <c r="I8" s="34"/>
    </row>
    <row r="9" spans="1:9" s="33" customFormat="1" ht="15" customHeight="1">
      <c r="A9" s="125" t="s">
        <v>4</v>
      </c>
      <c r="B9" s="21">
        <v>752.6</v>
      </c>
      <c r="C9" s="21">
        <v>594.29999999999995</v>
      </c>
      <c r="D9" s="124" t="s">
        <v>26</v>
      </c>
      <c r="F9" s="34"/>
      <c r="G9" s="34"/>
      <c r="H9" s="34"/>
      <c r="I9" s="34"/>
    </row>
    <row r="10" spans="1:9" s="33" customFormat="1" ht="24.95" customHeight="1">
      <c r="A10" s="125" t="s">
        <v>106</v>
      </c>
      <c r="B10" s="21">
        <v>101.8</v>
      </c>
      <c r="C10" s="21">
        <v>84.5</v>
      </c>
      <c r="D10" s="124" t="s">
        <v>88</v>
      </c>
      <c r="F10" s="34"/>
      <c r="G10" s="34"/>
      <c r="H10" s="34"/>
      <c r="I10" s="34"/>
    </row>
    <row r="11" spans="1:9" s="33" customFormat="1" ht="34.5" customHeight="1">
      <c r="A11" s="125" t="s">
        <v>30</v>
      </c>
      <c r="B11" s="21">
        <v>5</v>
      </c>
      <c r="C11" s="21">
        <v>5.6999999999999993</v>
      </c>
      <c r="D11" s="124" t="s">
        <v>103</v>
      </c>
      <c r="F11" s="34"/>
      <c r="G11" s="34"/>
      <c r="H11" s="34"/>
      <c r="I11" s="34"/>
    </row>
    <row r="12" spans="1:9" s="33" customFormat="1" ht="15" customHeight="1">
      <c r="A12" s="128" t="s">
        <v>5</v>
      </c>
      <c r="B12" s="51">
        <v>230</v>
      </c>
      <c r="C12" s="51">
        <v>260.60000000000002</v>
      </c>
      <c r="D12" s="126" t="s">
        <v>6</v>
      </c>
      <c r="F12" s="34"/>
      <c r="G12" s="34"/>
      <c r="H12" s="34"/>
      <c r="I12" s="34"/>
    </row>
    <row r="13" spans="1:9" s="33" customFormat="1" ht="24" customHeight="1">
      <c r="A13" s="128" t="s">
        <v>108</v>
      </c>
      <c r="B13" s="51">
        <v>911.3</v>
      </c>
      <c r="C13" s="51">
        <v>873.3</v>
      </c>
      <c r="D13" s="126" t="s">
        <v>123</v>
      </c>
      <c r="F13" s="34"/>
      <c r="G13" s="34"/>
      <c r="H13" s="34"/>
      <c r="I13" s="34"/>
    </row>
    <row r="14" spans="1:9" s="33" customFormat="1" ht="15" customHeight="1">
      <c r="A14" s="128" t="s">
        <v>113</v>
      </c>
      <c r="B14" s="51">
        <v>44.3</v>
      </c>
      <c r="C14" s="51">
        <v>48.5</v>
      </c>
      <c r="D14" s="126" t="s">
        <v>27</v>
      </c>
      <c r="F14" s="34"/>
      <c r="G14" s="34"/>
      <c r="H14" s="34"/>
      <c r="I14" s="34"/>
    </row>
    <row r="15" spans="1:9" s="33" customFormat="1" ht="15" customHeight="1">
      <c r="A15" s="128" t="s">
        <v>32</v>
      </c>
      <c r="B15" s="51">
        <v>0</v>
      </c>
      <c r="C15" s="51">
        <v>0</v>
      </c>
      <c r="D15" s="126" t="s">
        <v>97</v>
      </c>
      <c r="F15" s="34"/>
      <c r="G15" s="34"/>
      <c r="H15" s="34"/>
      <c r="I15" s="34"/>
    </row>
    <row r="16" spans="1:9" s="33" customFormat="1" ht="15" customHeight="1">
      <c r="A16" s="128" t="s">
        <v>33</v>
      </c>
      <c r="B16" s="51">
        <v>450.9</v>
      </c>
      <c r="C16" s="51">
        <v>465.1</v>
      </c>
      <c r="D16" s="126" t="s">
        <v>28</v>
      </c>
      <c r="F16" s="34"/>
      <c r="G16" s="34"/>
      <c r="H16" s="34"/>
      <c r="I16" s="34"/>
    </row>
    <row r="17" spans="1:9" s="33" customFormat="1" ht="15" customHeight="1">
      <c r="A17" s="128" t="s">
        <v>7</v>
      </c>
      <c r="B17" s="51">
        <v>363.49999999999994</v>
      </c>
      <c r="C17" s="51">
        <v>298.60000000000002</v>
      </c>
      <c r="D17" s="126" t="s">
        <v>8</v>
      </c>
      <c r="F17" s="34"/>
      <c r="G17" s="34"/>
      <c r="H17" s="34"/>
      <c r="I17" s="34"/>
    </row>
    <row r="18" spans="1:9" s="33" customFormat="1" ht="27.95" customHeight="1">
      <c r="A18" s="125" t="s">
        <v>34</v>
      </c>
      <c r="B18" s="21">
        <v>62.3</v>
      </c>
      <c r="C18" s="21">
        <v>41.2</v>
      </c>
      <c r="D18" s="124" t="s">
        <v>98</v>
      </c>
      <c r="F18" s="34"/>
      <c r="G18" s="34"/>
      <c r="H18" s="34"/>
      <c r="I18" s="34"/>
    </row>
    <row r="19" spans="1:9" s="33" customFormat="1" ht="15" customHeight="1">
      <c r="A19" s="125" t="s">
        <v>35</v>
      </c>
      <c r="B19" s="21">
        <v>17.399999999999999</v>
      </c>
      <c r="C19" s="21">
        <v>18.600000000000001</v>
      </c>
      <c r="D19" s="124" t="s">
        <v>99</v>
      </c>
      <c r="F19" s="34"/>
      <c r="G19" s="34"/>
      <c r="H19" s="34"/>
      <c r="I19" s="34"/>
    </row>
    <row r="20" spans="1:9" s="33" customFormat="1" ht="24.95" customHeight="1">
      <c r="A20" s="125" t="s">
        <v>36</v>
      </c>
      <c r="B20" s="21">
        <v>103.8</v>
      </c>
      <c r="C20" s="21">
        <v>69.5</v>
      </c>
      <c r="D20" s="124" t="s">
        <v>100</v>
      </c>
      <c r="F20" s="34"/>
      <c r="G20" s="34"/>
      <c r="H20" s="34"/>
      <c r="I20" s="34"/>
    </row>
    <row r="21" spans="1:9" s="33" customFormat="1" ht="24.95" customHeight="1">
      <c r="A21" s="125" t="s">
        <v>37</v>
      </c>
      <c r="B21" s="21">
        <v>36.200000000000003</v>
      </c>
      <c r="C21" s="21">
        <v>32.9</v>
      </c>
      <c r="D21" s="124" t="s">
        <v>101</v>
      </c>
      <c r="F21" s="34"/>
      <c r="G21" s="34"/>
      <c r="H21" s="34"/>
      <c r="I21" s="34"/>
    </row>
    <row r="22" spans="1:9" s="33" customFormat="1" ht="15" customHeight="1">
      <c r="A22" s="125" t="s">
        <v>9</v>
      </c>
      <c r="B22" s="21">
        <v>45.9</v>
      </c>
      <c r="C22" s="21">
        <v>64.3</v>
      </c>
      <c r="D22" s="124" t="s">
        <v>10</v>
      </c>
      <c r="F22" s="34"/>
      <c r="G22" s="34"/>
      <c r="H22" s="34"/>
      <c r="I22" s="34"/>
    </row>
    <row r="23" spans="1:9" s="33" customFormat="1" ht="15" customHeight="1">
      <c r="A23" s="125" t="s">
        <v>38</v>
      </c>
      <c r="B23" s="21">
        <v>40.200000000000003</v>
      </c>
      <c r="C23" s="21">
        <v>29.8</v>
      </c>
      <c r="D23" s="124" t="s">
        <v>11</v>
      </c>
      <c r="F23" s="34"/>
      <c r="G23" s="34"/>
      <c r="H23" s="34"/>
      <c r="I23" s="34"/>
    </row>
    <row r="24" spans="1:9" s="33" customFormat="1" ht="15" customHeight="1">
      <c r="A24" s="125" t="s">
        <v>39</v>
      </c>
      <c r="B24" s="21">
        <v>34.200000000000003</v>
      </c>
      <c r="C24" s="21">
        <v>27.1</v>
      </c>
      <c r="D24" s="124" t="s">
        <v>29</v>
      </c>
      <c r="F24" s="34"/>
      <c r="G24" s="34"/>
      <c r="H24" s="34"/>
      <c r="I24" s="34"/>
    </row>
    <row r="25" spans="1:9" s="33" customFormat="1" ht="15" customHeight="1">
      <c r="A25" s="125" t="s">
        <v>40</v>
      </c>
      <c r="B25" s="21">
        <v>23.5</v>
      </c>
      <c r="C25" s="21">
        <v>15.2</v>
      </c>
      <c r="D25" s="124" t="s">
        <v>102</v>
      </c>
      <c r="F25" s="34"/>
      <c r="G25" s="34"/>
      <c r="H25" s="34"/>
      <c r="I25" s="34"/>
    </row>
    <row r="26" spans="1:9" s="33" customFormat="1" ht="15" customHeight="1">
      <c r="A26" s="128" t="s">
        <v>107</v>
      </c>
      <c r="B26" s="51">
        <v>0</v>
      </c>
      <c r="C26" s="51">
        <v>0</v>
      </c>
      <c r="D26" s="126" t="s">
        <v>13</v>
      </c>
      <c r="F26" s="34"/>
      <c r="G26" s="34"/>
      <c r="H26" s="34"/>
      <c r="I26" s="34"/>
    </row>
    <row r="27" spans="1:9" s="33" customFormat="1" ht="15" customHeight="1">
      <c r="A27" s="128" t="s">
        <v>112</v>
      </c>
      <c r="B27" s="51">
        <v>0</v>
      </c>
      <c r="C27" s="51">
        <v>0</v>
      </c>
      <c r="D27" s="126" t="s">
        <v>14</v>
      </c>
      <c r="F27" s="34"/>
      <c r="G27" s="34"/>
      <c r="H27" s="34"/>
      <c r="I27" s="34"/>
    </row>
    <row r="28" spans="1:9" s="33" customFormat="1" ht="15" customHeight="1">
      <c r="A28" s="130" t="s">
        <v>92</v>
      </c>
      <c r="B28" s="194">
        <v>2899.5</v>
      </c>
      <c r="C28" s="194">
        <v>2654.7</v>
      </c>
      <c r="D28" s="129" t="s">
        <v>91</v>
      </c>
      <c r="F28" s="34"/>
      <c r="G28" s="34"/>
      <c r="H28" s="34"/>
      <c r="I28" s="34"/>
    </row>
    <row r="29" spans="1:9" ht="27.75" customHeight="1">
      <c r="A29" s="204" t="s">
        <v>169</v>
      </c>
      <c r="B29" s="204"/>
      <c r="C29" s="215" t="s">
        <v>128</v>
      </c>
      <c r="D29" s="216"/>
    </row>
    <row r="30" spans="1:9" s="193" customFormat="1" ht="17.100000000000001" customHeight="1">
      <c r="A30" s="177" t="s">
        <v>232</v>
      </c>
      <c r="B30" s="178"/>
      <c r="C30" s="177"/>
      <c r="D30" s="179" t="s">
        <v>233</v>
      </c>
      <c r="E30" s="195"/>
      <c r="F30" s="195"/>
    </row>
  </sheetData>
  <mergeCells count="4">
    <mergeCell ref="A1:D1"/>
    <mergeCell ref="A2:D2"/>
    <mergeCell ref="A29:B29"/>
    <mergeCell ref="C29:D2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9" orientation="portrait" useFirstPageNumber="1" horizontalDpi="4294967294" verticalDpi="4294967294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89
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I39"/>
  <sheetViews>
    <sheetView view="pageBreakPreview" zoomScaleNormal="100" zoomScaleSheetLayoutView="100" workbookViewId="0">
      <selection sqref="A1:D1"/>
    </sheetView>
  </sheetViews>
  <sheetFormatPr defaultRowHeight="14.25"/>
  <cols>
    <col min="1" max="1" width="30.625" customWidth="1"/>
    <col min="2" max="3" width="10.625" customWidth="1"/>
    <col min="4" max="4" width="30.625" customWidth="1"/>
    <col min="6" max="7" width="9.375" bestFit="1" customWidth="1"/>
  </cols>
  <sheetData>
    <row r="1" spans="1:9" ht="39.75" customHeight="1">
      <c r="A1" s="202" t="s">
        <v>253</v>
      </c>
      <c r="B1" s="202"/>
      <c r="C1" s="202"/>
      <c r="D1" s="202"/>
    </row>
    <row r="2" spans="1:9" ht="30" customHeight="1">
      <c r="A2" s="203" t="s">
        <v>254</v>
      </c>
      <c r="B2" s="203"/>
      <c r="C2" s="203"/>
      <c r="D2" s="203"/>
    </row>
    <row r="3" spans="1:9" ht="5.0999999999999996" customHeight="1">
      <c r="A3" s="12"/>
      <c r="B3" s="12"/>
      <c r="C3" s="12"/>
      <c r="D3" s="12"/>
    </row>
    <row r="4" spans="1:9" ht="15" customHeight="1">
      <c r="A4" s="175" t="s">
        <v>230</v>
      </c>
      <c r="B4" s="3"/>
      <c r="C4" s="3"/>
      <c r="D4" s="176" t="s">
        <v>231</v>
      </c>
    </row>
    <row r="5" spans="1:9" ht="15" customHeight="1">
      <c r="A5" s="23" t="s">
        <v>0</v>
      </c>
      <c r="B5" s="136">
        <v>2013</v>
      </c>
      <c r="C5" s="136">
        <v>2012</v>
      </c>
      <c r="D5" s="24" t="s">
        <v>1</v>
      </c>
    </row>
    <row r="6" spans="1:9" s="33" customFormat="1" ht="23.1" customHeight="1">
      <c r="A6" s="128" t="s">
        <v>110</v>
      </c>
      <c r="B6" s="51">
        <v>52.3</v>
      </c>
      <c r="C6" s="51">
        <v>57.900000000000006</v>
      </c>
      <c r="D6" s="126" t="s">
        <v>2</v>
      </c>
      <c r="F6" s="34"/>
      <c r="G6" s="34"/>
      <c r="H6" s="34"/>
      <c r="I6" s="34"/>
    </row>
    <row r="7" spans="1:9" s="33" customFormat="1" ht="24">
      <c r="A7" s="125" t="s">
        <v>106</v>
      </c>
      <c r="B7" s="21">
        <v>18.899999999999999</v>
      </c>
      <c r="C7" s="21">
        <v>30.1</v>
      </c>
      <c r="D7" s="124" t="s">
        <v>88</v>
      </c>
      <c r="F7" s="34"/>
      <c r="G7" s="34"/>
      <c r="H7" s="34"/>
      <c r="I7" s="34"/>
    </row>
    <row r="8" spans="1:9" s="33" customFormat="1" ht="34.5" customHeight="1">
      <c r="A8" s="125" t="s">
        <v>30</v>
      </c>
      <c r="B8" s="21">
        <v>33.4</v>
      </c>
      <c r="C8" s="21">
        <v>27.8</v>
      </c>
      <c r="D8" s="124" t="s">
        <v>103</v>
      </c>
      <c r="F8" s="34"/>
      <c r="G8" s="34"/>
      <c r="H8" s="34"/>
      <c r="I8" s="34"/>
    </row>
    <row r="9" spans="1:9" s="33" customFormat="1" ht="15" customHeight="1">
      <c r="A9" s="128" t="s">
        <v>7</v>
      </c>
      <c r="B9" s="51">
        <v>417.4</v>
      </c>
      <c r="C9" s="51">
        <v>373</v>
      </c>
      <c r="D9" s="126" t="s">
        <v>8</v>
      </c>
      <c r="F9" s="34"/>
      <c r="G9" s="34"/>
      <c r="H9" s="34"/>
      <c r="I9" s="34"/>
    </row>
    <row r="10" spans="1:9" s="33" customFormat="1" ht="15" customHeight="1">
      <c r="A10" s="125" t="s">
        <v>9</v>
      </c>
      <c r="B10" s="21">
        <v>327</v>
      </c>
      <c r="C10" s="21">
        <v>267.10000000000002</v>
      </c>
      <c r="D10" s="124" t="s">
        <v>10</v>
      </c>
      <c r="F10" s="34"/>
      <c r="G10" s="34"/>
      <c r="H10" s="34"/>
      <c r="I10" s="34"/>
    </row>
    <row r="11" spans="1:9" s="33" customFormat="1" ht="15" customHeight="1">
      <c r="A11" s="125" t="s">
        <v>38</v>
      </c>
      <c r="B11" s="21">
        <v>90.4</v>
      </c>
      <c r="C11" s="21">
        <v>105.9</v>
      </c>
      <c r="D11" s="124" t="s">
        <v>11</v>
      </c>
      <c r="F11" s="34"/>
      <c r="G11" s="34"/>
      <c r="H11" s="34"/>
      <c r="I11" s="34"/>
    </row>
    <row r="12" spans="1:9" s="33" customFormat="1" ht="15" customHeight="1">
      <c r="A12" s="128" t="s">
        <v>107</v>
      </c>
      <c r="B12" s="51">
        <v>928.3</v>
      </c>
      <c r="C12" s="51">
        <v>897.8</v>
      </c>
      <c r="D12" s="126" t="s">
        <v>13</v>
      </c>
      <c r="F12" s="34"/>
      <c r="G12" s="34"/>
      <c r="H12" s="34"/>
      <c r="I12" s="34"/>
    </row>
    <row r="13" spans="1:9" s="33" customFormat="1" ht="15" customHeight="1">
      <c r="A13" s="130" t="s">
        <v>92</v>
      </c>
      <c r="B13" s="194">
        <v>1398</v>
      </c>
      <c r="C13" s="194">
        <v>1328.6999999999998</v>
      </c>
      <c r="D13" s="129" t="s">
        <v>91</v>
      </c>
      <c r="F13" s="34"/>
      <c r="G13" s="34"/>
      <c r="H13" s="34"/>
      <c r="I13" s="34"/>
    </row>
    <row r="14" spans="1:9" ht="31.5" customHeight="1">
      <c r="A14" s="204" t="s">
        <v>169</v>
      </c>
      <c r="B14" s="204"/>
      <c r="C14" s="215" t="s">
        <v>128</v>
      </c>
      <c r="D14" s="216"/>
    </row>
    <row r="15" spans="1:9" ht="15" customHeight="1">
      <c r="A15" s="177" t="s">
        <v>255</v>
      </c>
      <c r="B15" s="177"/>
      <c r="C15" s="177"/>
      <c r="D15" s="179" t="s">
        <v>233</v>
      </c>
    </row>
    <row r="16" spans="1:9" ht="6" customHeight="1">
      <c r="A16" s="182"/>
      <c r="B16" s="182"/>
      <c r="C16" s="183"/>
      <c r="D16" s="179"/>
    </row>
    <row r="17" spans="1:6" ht="39.75" customHeight="1">
      <c r="A17" s="202" t="s">
        <v>256</v>
      </c>
      <c r="B17" s="202"/>
      <c r="C17" s="202"/>
      <c r="D17" s="202"/>
    </row>
    <row r="18" spans="1:6" ht="30" customHeight="1">
      <c r="A18" s="203" t="s">
        <v>257</v>
      </c>
      <c r="B18" s="203"/>
      <c r="C18" s="203"/>
      <c r="D18" s="203"/>
    </row>
    <row r="19" spans="1:6" ht="5.0999999999999996" customHeight="1">
      <c r="A19" s="12"/>
      <c r="B19" s="12"/>
      <c r="C19" s="12"/>
      <c r="D19" s="12"/>
    </row>
    <row r="20" spans="1:6" ht="15" customHeight="1">
      <c r="A20" s="175" t="s">
        <v>230</v>
      </c>
      <c r="D20" s="176" t="s">
        <v>231</v>
      </c>
    </row>
    <row r="21" spans="1:6" ht="15" customHeight="1">
      <c r="A21" s="23" t="s">
        <v>0</v>
      </c>
      <c r="B21" s="136">
        <v>2013</v>
      </c>
      <c r="C21" s="136">
        <v>2012</v>
      </c>
      <c r="D21" s="24" t="s">
        <v>1</v>
      </c>
    </row>
    <row r="22" spans="1:6" s="196" customFormat="1" ht="15" customHeight="1">
      <c r="A22" s="125" t="s">
        <v>32</v>
      </c>
      <c r="B22" s="21">
        <v>252.6</v>
      </c>
      <c r="C22" s="21">
        <v>249</v>
      </c>
      <c r="D22" s="124" t="s">
        <v>97</v>
      </c>
    </row>
    <row r="23" spans="1:6" ht="15" customHeight="1">
      <c r="A23" s="184" t="s">
        <v>92</v>
      </c>
      <c r="B23" s="197">
        <v>252.6</v>
      </c>
      <c r="C23" s="197">
        <v>249</v>
      </c>
      <c r="D23" s="185" t="s">
        <v>91</v>
      </c>
    </row>
    <row r="24" spans="1:6" ht="27.75" customHeight="1">
      <c r="A24" s="204" t="s">
        <v>169</v>
      </c>
      <c r="B24" s="204"/>
      <c r="C24" s="215" t="s">
        <v>128</v>
      </c>
      <c r="D24" s="216"/>
    </row>
    <row r="25" spans="1:6" s="193" customFormat="1" ht="17.100000000000001" customHeight="1">
      <c r="A25" s="177" t="s">
        <v>232</v>
      </c>
      <c r="B25" s="177"/>
      <c r="C25" s="177"/>
      <c r="D25" s="179" t="s">
        <v>258</v>
      </c>
      <c r="E25" s="195"/>
      <c r="F25" s="195"/>
    </row>
    <row r="26" spans="1:6" ht="6.75" customHeight="1">
      <c r="A26" s="182"/>
      <c r="D26" s="179"/>
    </row>
    <row r="27" spans="1:6" ht="22.5" customHeight="1">
      <c r="A27" s="202" t="s">
        <v>259</v>
      </c>
      <c r="B27" s="202"/>
      <c r="C27" s="202"/>
      <c r="D27" s="202"/>
    </row>
    <row r="28" spans="1:6" ht="30" customHeight="1">
      <c r="A28" s="203" t="s">
        <v>260</v>
      </c>
      <c r="B28" s="203"/>
      <c r="C28" s="203"/>
      <c r="D28" s="203"/>
    </row>
    <row r="29" spans="1:6" ht="5.0999999999999996" customHeight="1">
      <c r="A29" s="12"/>
      <c r="B29" s="12"/>
      <c r="C29" s="12"/>
      <c r="D29" s="12"/>
    </row>
    <row r="30" spans="1:6" ht="15" customHeight="1">
      <c r="A30" s="175" t="s">
        <v>230</v>
      </c>
      <c r="D30" s="176" t="s">
        <v>231</v>
      </c>
    </row>
    <row r="31" spans="1:6" ht="15" customHeight="1">
      <c r="A31" s="23" t="s">
        <v>0</v>
      </c>
      <c r="B31" s="136">
        <v>2013</v>
      </c>
      <c r="C31" s="136">
        <v>2012</v>
      </c>
      <c r="D31" s="24" t="s">
        <v>1</v>
      </c>
    </row>
    <row r="32" spans="1:6" ht="15" customHeight="1">
      <c r="A32" s="198" t="s">
        <v>15</v>
      </c>
      <c r="B32" s="199">
        <v>-166.2</v>
      </c>
      <c r="C32" s="199">
        <v>-158.70000000000002</v>
      </c>
      <c r="D32" s="200" t="s">
        <v>16</v>
      </c>
    </row>
    <row r="33" spans="1:4" ht="15" customHeight="1">
      <c r="A33" s="36" t="s">
        <v>17</v>
      </c>
      <c r="B33" s="199">
        <v>389.69999999999993</v>
      </c>
      <c r="C33" s="199">
        <v>373.29999999999995</v>
      </c>
      <c r="D33" s="201" t="s">
        <v>18</v>
      </c>
    </row>
    <row r="34" spans="1:4" ht="15" customHeight="1">
      <c r="A34" s="36" t="s">
        <v>19</v>
      </c>
      <c r="B34" s="199">
        <v>488.8</v>
      </c>
      <c r="C34" s="199">
        <v>498.49999999999994</v>
      </c>
      <c r="D34" s="201" t="s">
        <v>20</v>
      </c>
    </row>
    <row r="35" spans="1:4" ht="15" customHeight="1">
      <c r="A35" s="184" t="s">
        <v>92</v>
      </c>
      <c r="B35" s="197">
        <v>712.3</v>
      </c>
      <c r="C35" s="197">
        <v>713.09999999999991</v>
      </c>
      <c r="D35" s="185" t="s">
        <v>91</v>
      </c>
    </row>
    <row r="36" spans="1:4" ht="27.75" customHeight="1">
      <c r="A36" s="204" t="s">
        <v>169</v>
      </c>
      <c r="B36" s="204"/>
      <c r="C36" s="215" t="s">
        <v>128</v>
      </c>
      <c r="D36" s="216"/>
    </row>
    <row r="37" spans="1:4" ht="23.1" customHeight="1">
      <c r="A37" s="212" t="s">
        <v>244</v>
      </c>
      <c r="B37" s="212"/>
      <c r="C37" s="217" t="s">
        <v>261</v>
      </c>
      <c r="D37" s="217"/>
    </row>
    <row r="39" spans="1:4">
      <c r="B39" s="22"/>
      <c r="C39" s="22"/>
    </row>
  </sheetData>
  <mergeCells count="14">
    <mergeCell ref="A18:D18"/>
    <mergeCell ref="A1:D1"/>
    <mergeCell ref="A2:D2"/>
    <mergeCell ref="A14:B14"/>
    <mergeCell ref="C14:D14"/>
    <mergeCell ref="A17:D17"/>
    <mergeCell ref="A37:B37"/>
    <mergeCell ref="C37:D37"/>
    <mergeCell ref="A24:B24"/>
    <mergeCell ref="C24:D24"/>
    <mergeCell ref="A27:D27"/>
    <mergeCell ref="A28:D28"/>
    <mergeCell ref="A36:B36"/>
    <mergeCell ref="C36:D3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0" orientation="portrait" useFirstPageNumber="1" horizontalDpi="4294967294" verticalDpi="4294967294" r:id="rId1"/>
  <headerFooter>
    <oddHeader>&amp;L&amp;"+,Regular"&amp;7PCBS: National Accounts at Current and Constant Prices 2013&amp;R&amp;"Simplified Arabic,Regular"&amp;7&amp;K00+000ء&amp;K01+000PCBS: الحسابات القومية بالاسعار الجارية والثابتة 2013</oddHeader>
    <oddFooter xml:space="preserve">&amp;C&amp;9 90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34</vt:i4>
      </vt:variant>
    </vt:vector>
  </HeadingPairs>
  <TitlesOfParts>
    <vt:vector size="76" baseType="lpstr">
      <vt:lpstr>Con PLT 10 </vt:lpstr>
      <vt:lpstr>con WB10 </vt:lpstr>
      <vt:lpstr>ConGaza10</vt:lpstr>
      <vt:lpstr>P1 PL</vt:lpstr>
      <vt:lpstr>p1 wb</vt:lpstr>
      <vt:lpstr>P1 Gaza</vt:lpstr>
      <vt:lpstr>P2 Pl</vt:lpstr>
      <vt:lpstr>P2 wb</vt:lpstr>
      <vt:lpstr>P2 gaza</vt:lpstr>
      <vt:lpstr>B1 PL</vt:lpstr>
      <vt:lpstr>B1 WB</vt:lpstr>
      <vt:lpstr>B1 gaza</vt:lpstr>
      <vt:lpstr>EX PLT </vt:lpstr>
      <vt:lpstr>EXP WB</vt:lpstr>
      <vt:lpstr>EXP Gaza</vt:lpstr>
      <vt:lpstr>Maj</vt:lpstr>
      <vt:lpstr>Maj (2)</vt:lpstr>
      <vt:lpstr>Maj (3)</vt:lpstr>
      <vt:lpstr>P1 PL (2)</vt:lpstr>
      <vt:lpstr>p1 rwb</vt:lpstr>
      <vt:lpstr>P1 Gaza (2)</vt:lpstr>
      <vt:lpstr>P2 Pl (2)</vt:lpstr>
      <vt:lpstr>P2 wb (2)</vt:lpstr>
      <vt:lpstr>P2 gaza (2)</vt:lpstr>
      <vt:lpstr>B1 PL (2)</vt:lpstr>
      <vt:lpstr>B1 WB (2)</vt:lpstr>
      <vt:lpstr>B1 gaza (2)</vt:lpstr>
      <vt:lpstr>EX PLT  (2)</vt:lpstr>
      <vt:lpstr>EXP WB (2)</vt:lpstr>
      <vt:lpstr>EXP Gaza (2)</vt:lpstr>
      <vt:lpstr>Maj (4)</vt:lpstr>
      <vt:lpstr>Maj (5)</vt:lpstr>
      <vt:lpstr>Maj (6)</vt:lpstr>
      <vt:lpstr>%B.1 Pal</vt:lpstr>
      <vt:lpstr>B.1 Pal 15</vt:lpstr>
      <vt:lpstr>B.1 Pal 14</vt:lpstr>
      <vt:lpstr>B.1 Pal 11</vt:lpstr>
      <vt:lpstr>B.1 PAL 13 12</vt:lpstr>
      <vt:lpstr>final 15 cons</vt:lpstr>
      <vt:lpstr>final 14 cons</vt:lpstr>
      <vt:lpstr>final 11 cons</vt:lpstr>
      <vt:lpstr>final 13 12 cons</vt:lpstr>
      <vt:lpstr>'B.1 PAL 13 12'!Print_Area</vt:lpstr>
      <vt:lpstr>'B1 gaza'!Print_Area</vt:lpstr>
      <vt:lpstr>'B1 gaza (2)'!Print_Area</vt:lpstr>
      <vt:lpstr>'B1 PL'!Print_Area</vt:lpstr>
      <vt:lpstr>'B1 PL (2)'!Print_Area</vt:lpstr>
      <vt:lpstr>'B1 WB'!Print_Area</vt:lpstr>
      <vt:lpstr>'B1 WB (2)'!Print_Area</vt:lpstr>
      <vt:lpstr>'Con PLT 10 '!Print_Area</vt:lpstr>
      <vt:lpstr>'con WB10 '!Print_Area</vt:lpstr>
      <vt:lpstr>ConGaza10!Print_Area</vt:lpstr>
      <vt:lpstr>'EX PLT '!Print_Area</vt:lpstr>
      <vt:lpstr>'EX PLT  (2)'!Print_Area</vt:lpstr>
      <vt:lpstr>'EXP Gaza'!Print_Area</vt:lpstr>
      <vt:lpstr>'EXP Gaza (2)'!Print_Area</vt:lpstr>
      <vt:lpstr>'EXP WB'!Print_Area</vt:lpstr>
      <vt:lpstr>'EXP WB (2)'!Print_Area</vt:lpstr>
      <vt:lpstr>Maj!Print_Area</vt:lpstr>
      <vt:lpstr>'Maj (2)'!Print_Area</vt:lpstr>
      <vt:lpstr>'Maj (3)'!Print_Area</vt:lpstr>
      <vt:lpstr>'Maj (4)'!Print_Area</vt:lpstr>
      <vt:lpstr>'Maj (5)'!Print_Area</vt:lpstr>
      <vt:lpstr>'Maj (6)'!Print_Area</vt:lpstr>
      <vt:lpstr>'P1 Gaza'!Print_Area</vt:lpstr>
      <vt:lpstr>'P1 Gaza (2)'!Print_Area</vt:lpstr>
      <vt:lpstr>'P1 PL'!Print_Area</vt:lpstr>
      <vt:lpstr>'P1 PL (2)'!Print_Area</vt:lpstr>
      <vt:lpstr>'p1 rwb'!Print_Area</vt:lpstr>
      <vt:lpstr>'p1 wb'!Print_Area</vt:lpstr>
      <vt:lpstr>'P2 gaza'!Print_Area</vt:lpstr>
      <vt:lpstr>'P2 gaza (2)'!Print_Area</vt:lpstr>
      <vt:lpstr>'P2 Pl'!Print_Area</vt:lpstr>
      <vt:lpstr>'P2 Pl (2)'!Print_Area</vt:lpstr>
      <vt:lpstr>'P2 wb'!Print_Area</vt:lpstr>
      <vt:lpstr>'P2 wb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mrania</cp:lastModifiedBy>
  <cp:lastPrinted>2014-12-18T07:06:35Z</cp:lastPrinted>
  <dcterms:created xsi:type="dcterms:W3CDTF">2011-08-29T08:20:30Z</dcterms:created>
  <dcterms:modified xsi:type="dcterms:W3CDTF">2014-12-29T08:56:34Z</dcterms:modified>
</cp:coreProperties>
</file>